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\Engenharia_2024\Cunhataí\1 Pavilhão Industrial\Projeto_PDF\Memoriais e Orçamento\"/>
    </mc:Choice>
  </mc:AlternateContent>
  <bookViews>
    <workbookView xWindow="-120" yWindow="-120" windowWidth="20730" windowHeight="11160" activeTab="1"/>
  </bookViews>
  <sheets>
    <sheet name="Capa_Composição" sheetId="2" r:id="rId1"/>
    <sheet name="Composição 01" sheetId="1" r:id="rId2"/>
    <sheet name="Composição 02" sheetId="4" r:id="rId3"/>
    <sheet name="Composição 03" sheetId="5" r:id="rId4"/>
    <sheet name="Cmposição 04" sheetId="18" r:id="rId5"/>
    <sheet name="Composição 05" sheetId="6" r:id="rId6"/>
  </sheets>
  <definedNames>
    <definedName name="_xlnm.Print_Area" localSheetId="4">'Cmposição 04'!$A$1:$G$28</definedName>
    <definedName name="_xlnm.Print_Area" localSheetId="1">'Composição 01'!$A$2:$G$44</definedName>
    <definedName name="_xlnm.Print_Area" localSheetId="2">'Composição 02'!$A$1:$G$31</definedName>
    <definedName name="_xlnm.Print_Area" localSheetId="3">'Composição 03'!$A$1:$G$30</definedName>
    <definedName name="_xlnm.Print_Area" localSheetId="5">'Composição 05'!$A$1:$G$42</definedName>
  </definedNames>
  <calcPr calcId="162913"/>
</workbook>
</file>

<file path=xl/calcChain.xml><?xml version="1.0" encoding="utf-8"?>
<calcChain xmlns="http://schemas.openxmlformats.org/spreadsheetml/2006/main">
  <c r="E13" i="18" l="1"/>
  <c r="E11" i="18"/>
  <c r="E10" i="18"/>
  <c r="E9" i="18"/>
  <c r="E14" i="5"/>
  <c r="E12" i="5"/>
  <c r="E11" i="5"/>
  <c r="E10" i="5"/>
  <c r="E9" i="5"/>
  <c r="E12" i="4"/>
  <c r="E11" i="4"/>
  <c r="E10" i="4"/>
  <c r="E9" i="4"/>
  <c r="E14" i="4"/>
  <c r="E15" i="1" l="1"/>
  <c r="E14" i="1"/>
  <c r="E13" i="1"/>
  <c r="G13" i="1" s="1"/>
  <c r="E12" i="1"/>
  <c r="E11" i="1"/>
  <c r="E16" i="1"/>
  <c r="G16" i="1" s="1"/>
  <c r="E15" i="6"/>
  <c r="G15" i="6"/>
  <c r="E16" i="6" l="1"/>
  <c r="E14" i="6"/>
  <c r="E12" i="6"/>
  <c r="E13" i="6"/>
  <c r="G13" i="6"/>
  <c r="E11" i="6" l="1"/>
  <c r="G12" i="1"/>
  <c r="C28" i="6" l="1"/>
  <c r="C37" i="6"/>
  <c r="G17" i="6"/>
  <c r="G16" i="6"/>
  <c r="G14" i="6"/>
  <c r="G12" i="6"/>
  <c r="G11" i="6"/>
  <c r="G10" i="6"/>
  <c r="G9" i="6"/>
  <c r="C27" i="18"/>
  <c r="C25" i="18"/>
  <c r="C24" i="18"/>
  <c r="C23" i="18"/>
  <c r="G17" i="18"/>
  <c r="G16" i="18"/>
  <c r="G15" i="18"/>
  <c r="G14" i="18"/>
  <c r="G13" i="18"/>
  <c r="G12" i="18"/>
  <c r="G11" i="18"/>
  <c r="G10" i="18"/>
  <c r="G9" i="18"/>
  <c r="G10" i="5"/>
  <c r="G11" i="5"/>
  <c r="G12" i="5"/>
  <c r="G13" i="5"/>
  <c r="G14" i="5"/>
  <c r="G15" i="5"/>
  <c r="G16" i="5"/>
  <c r="G17" i="5"/>
  <c r="G18" i="5"/>
  <c r="G9" i="5"/>
  <c r="G19" i="6" l="1"/>
  <c r="G19" i="18"/>
  <c r="G11" i="4"/>
  <c r="G10" i="4"/>
  <c r="C27" i="4"/>
  <c r="C25" i="4"/>
  <c r="C37" i="1"/>
  <c r="C40" i="1" s="1"/>
  <c r="C28" i="1"/>
  <c r="C26" i="5" l="1"/>
  <c r="C24" i="5"/>
  <c r="C29" i="5"/>
  <c r="C27" i="5"/>
  <c r="C25" i="5"/>
  <c r="C31" i="4"/>
  <c r="C29" i="4"/>
  <c r="C28" i="4"/>
  <c r="C26" i="4"/>
  <c r="C24" i="4"/>
  <c r="G20" i="5" l="1"/>
  <c r="G12" i="4"/>
  <c r="G18" i="4" l="1"/>
  <c r="G17" i="4"/>
  <c r="G16" i="4"/>
  <c r="G15" i="4"/>
  <c r="G14" i="4"/>
  <c r="G13" i="4"/>
  <c r="G9" i="4"/>
  <c r="G20" i="4" l="1"/>
  <c r="G15" i="1" l="1"/>
  <c r="G17" i="1"/>
  <c r="G14" i="1"/>
  <c r="G11" i="1"/>
  <c r="G9" i="1"/>
  <c r="G10" i="1"/>
  <c r="G19" i="1" l="1"/>
</calcChain>
</file>

<file path=xl/sharedStrings.xml><?xml version="1.0" encoding="utf-8"?>
<sst xmlns="http://schemas.openxmlformats.org/spreadsheetml/2006/main" count="243" uniqueCount="87">
  <si>
    <t>H</t>
  </si>
  <si>
    <t>CÓDIGO</t>
  </si>
  <si>
    <t>DESCRIÇÃO</t>
  </si>
  <si>
    <t>UNIDADE</t>
  </si>
  <si>
    <t>COEFICIENTE</t>
  </si>
  <si>
    <t>FUES</t>
  </si>
  <si>
    <t>TOTAL</t>
  </si>
  <si>
    <t>∑ TOTAL</t>
  </si>
  <si>
    <t>COMPOSICAO</t>
  </si>
  <si>
    <t>SERVENTE COM ENCARGOS COMPLEMENTARES</t>
  </si>
  <si>
    <t>INSUMO</t>
  </si>
  <si>
    <t>MONTADOR DE ESTRUTURA METÁLICA COM ENCARGOS COMPLEMENTARES</t>
  </si>
  <si>
    <t>KG</t>
  </si>
  <si>
    <t>M²</t>
  </si>
  <si>
    <t>COMPOSIÇÃO Nº 01</t>
  </si>
  <si>
    <t>COMPOSIÇÃO</t>
  </si>
  <si>
    <t>AÇO</t>
  </si>
  <si>
    <t xml:space="preserve">∑ </t>
  </si>
  <si>
    <t>PINTURA</t>
  </si>
  <si>
    <t>GUINDAUTO HIDRÁULICO, CAPACIDADE MÁXIMA DE CARGA 6.200 KG, MOMENTO MÁXIMO DE CARGA 11,7 TM, ALCANCE MÁXIMO HORIZONTAL DE 9,70 M</t>
  </si>
  <si>
    <t>CHP</t>
  </si>
  <si>
    <t>UND</t>
  </si>
  <si>
    <t>M2</t>
  </si>
  <si>
    <t>Corte e Dobra de aço CA- 50, diâmetro de 6.3 mm</t>
  </si>
  <si>
    <t>Kg</t>
  </si>
  <si>
    <t>Corte e Dobra de aço CA- 50, diâmetro de 8.0 mm</t>
  </si>
  <si>
    <t>Corte e Dobra de aço CA- 50, diâmetro de 16.0 mm</t>
  </si>
  <si>
    <t>M3</t>
  </si>
  <si>
    <t>INSUMOS</t>
  </si>
  <si>
    <t>PEDREIRO</t>
  </si>
  <si>
    <t>SERVENTE</t>
  </si>
  <si>
    <t>COMPOSIÇÃO Nº 03</t>
  </si>
  <si>
    <t>Corte e Dobra de aço CA- 50, diâmetro de 5.0 mm</t>
  </si>
  <si>
    <t>Corte e Dobra de aço CA- 50, diâmetro de 12.5 mm</t>
  </si>
  <si>
    <t>Corte e Dobra de aço CA- 50, diâmetro de 10.0 mm</t>
  </si>
  <si>
    <t>CONCRETO FCK = 30MPA, TRAÇO 1:2,1:2,5 (CIMENTO/ AREIA MÉDIA/ BRITA 1)- PREPARO MECÂNICO COM BETONEIRA 400 L. AF_07/2016</t>
  </si>
  <si>
    <t>CONCRETO</t>
  </si>
  <si>
    <t>diâm. 6.3 mm</t>
  </si>
  <si>
    <t>diâm. 8 mm</t>
  </si>
  <si>
    <t>diâm. 10 mm</t>
  </si>
  <si>
    <t>diâm. 12.5 mm</t>
  </si>
  <si>
    <t>diâm. 20 mm</t>
  </si>
  <si>
    <t>diâm. 16.0 mm</t>
  </si>
  <si>
    <t>FORMAS</t>
  </si>
  <si>
    <t>diâm. 5.0 mm</t>
  </si>
  <si>
    <r>
      <t xml:space="preserve">CONCRETO PRÉ-MOLDADO 30 MPA FABRICAÇÃO E MONTAGEM - </t>
    </r>
    <r>
      <rPr>
        <b/>
        <sz val="16"/>
        <color theme="1"/>
        <rFont val="Calibri"/>
        <family val="2"/>
        <scheme val="minor"/>
      </rPr>
      <t>VIGAS</t>
    </r>
    <r>
      <rPr>
        <b/>
        <sz val="11"/>
        <color theme="1"/>
        <rFont val="Calibri"/>
        <family val="2"/>
        <scheme val="minor"/>
      </rPr>
      <t xml:space="preserve"> - CONSIDERANDO ARMADURA DE  PROJETO</t>
    </r>
  </si>
  <si>
    <t>COMPOSIÇÃO Nº 04</t>
  </si>
  <si>
    <t>Solda</t>
  </si>
  <si>
    <t>PARAFUSO EM AÇO ZINCADO, AUTOBROCANTE, COMPRIMENTO DE 13 MM</t>
  </si>
  <si>
    <t>COMPOSIÇÃO Nº 05</t>
  </si>
  <si>
    <t>ESTRUTURA METALICA EM GERAL PARA FECHAMENTO, FORNECIMENTO, MONTAGEM E PINTURA (UND)</t>
  </si>
  <si>
    <t>Parafusos para fixação da estrutura metálica na estrutura de concreto pré-moldado</t>
  </si>
  <si>
    <r>
      <t xml:space="preserve">CONCRETO PRÉ-MOLDADO 30 MPA FABRICAÇÃO E MONTAGEM - </t>
    </r>
    <r>
      <rPr>
        <b/>
        <sz val="16"/>
        <color theme="1"/>
        <rFont val="Calibri"/>
        <family val="2"/>
        <scheme val="minor"/>
      </rPr>
      <t>PILARES + CONSOLES</t>
    </r>
    <r>
      <rPr>
        <b/>
        <sz val="11"/>
        <color theme="1"/>
        <rFont val="Calibri"/>
        <family val="2"/>
        <scheme val="minor"/>
      </rPr>
      <t xml:space="preserve"> - CONSIDERANDO ARMADURA DE  PROJETO</t>
    </r>
  </si>
  <si>
    <t>Perfil CR 127x50x17x2.66 - Terças (5,08 Kg/m) x 448,00m</t>
  </si>
  <si>
    <t>Perfil cantoneira 2,20 Kg/m x 151,00m</t>
  </si>
  <si>
    <t>Barra diâmetro 10 mm - Contravento 0,617 Kg/m x 154,00m</t>
  </si>
  <si>
    <t>Chapa de ligação das terças 0,65 Kg/und x 112 und</t>
  </si>
  <si>
    <t>Perfil CR 127x50x17x2.66 - Terças (0,492 m²/m) x 448,00m</t>
  </si>
  <si>
    <t>Perfil cantoneira 0,1016m x 151,00m</t>
  </si>
  <si>
    <t>Barra diâmetro 10 mm - Contravento 0,031 m/m x 151,00m</t>
  </si>
  <si>
    <t>Chapa de ligação das terças 0,05 m²/und x 112 und</t>
  </si>
  <si>
    <t>Parafusos autobrocantes 4 und x 112 und</t>
  </si>
  <si>
    <r>
      <t xml:space="preserve">CONCRETO PRÉ-MOLDADO 30 MPA FABRICAÇÃO E MONTAGEM - </t>
    </r>
    <r>
      <rPr>
        <b/>
        <sz val="14"/>
        <color theme="1"/>
        <rFont val="Calibri"/>
        <family val="2"/>
        <scheme val="minor"/>
      </rPr>
      <t>BRAÇOS DE COBERTURA</t>
    </r>
    <r>
      <rPr>
        <b/>
        <sz val="11"/>
        <color theme="1"/>
        <rFont val="Calibri"/>
        <family val="2"/>
        <scheme val="minor"/>
      </rPr>
      <t xml:space="preserve"> - CONSIDERANDO ARMADURA DE  PROJETO</t>
    </r>
  </si>
  <si>
    <t>COMPOSIÇÃO Nº 02</t>
  </si>
  <si>
    <t>ESTRUTURA - TERÇAS DE COBERTURA + ELEMENTOS ESTRUTURAIS, FORNECIMENTO, MONTAGEM E PINTURA (UND)</t>
  </si>
  <si>
    <t>JATEAMENTO ABRASIVO COM GRANALHA DE AÇO EM PERFIL METÁLICO EM FÁBRICA AF_01/2020</t>
  </si>
  <si>
    <t>PINTURA COM TINTA ALQUÍDICA DE ACABAMENTO (ESMALTE SINTÉTICO FOSCO)LVERIZADA SOBRE PERFIL METÁLICO EXECUTADO EM FÁBRICA (POR DEMÃO)</t>
  </si>
  <si>
    <t>Pintura - Duas demãos</t>
  </si>
  <si>
    <t>CAMINHÃO TOCO, PBT 14.300 KG, CARGA ÚTIL MÁX. 9.710 KG, DIST. ENTRE EIXOS 3,56 M, POTÊNCIA 185 CV, INCLUSIVE CARROCERIA FIXA ABERTA DE MADEIRA P/ TRANSPORTE GERAL DE CARGA SECA, DIMEN. APROX. 2,50 X 6,50 X 0,50M - CHP DIURNO. AF_06/2014</t>
  </si>
  <si>
    <t>PERFIL "U" DE ACO LAMINADO - PERFIS INDICADOS EM PROJETO</t>
  </si>
  <si>
    <r>
      <t xml:space="preserve">Perfil C 75x40x2.25 - </t>
    </r>
    <r>
      <rPr>
        <sz val="11"/>
        <color rgb="FFFF0000"/>
        <rFont val="Calibri"/>
        <family val="2"/>
        <scheme val="minor"/>
      </rPr>
      <t>2,65 Kg/m x 66,20m</t>
    </r>
  </si>
  <si>
    <r>
      <t xml:space="preserve">Perfil C 68x30x2.65 - </t>
    </r>
    <r>
      <rPr>
        <sz val="11"/>
        <color rgb="FFFF0000"/>
        <rFont val="Calibri"/>
        <family val="2"/>
        <scheme val="minor"/>
      </rPr>
      <t>2,43 Kg/m x 116,00m</t>
    </r>
  </si>
  <si>
    <r>
      <t xml:space="preserve">Perfil C 75x40x2.25 -              </t>
    </r>
    <r>
      <rPr>
        <sz val="11"/>
        <color rgb="FFFF0000"/>
        <rFont val="Calibri"/>
        <family val="2"/>
        <scheme val="minor"/>
      </rPr>
      <t>0,30 m²/m x 66,20m</t>
    </r>
  </si>
  <si>
    <r>
      <t xml:space="preserve">Perfil C 68x30x2.65 -               </t>
    </r>
    <r>
      <rPr>
        <sz val="11"/>
        <color rgb="FFFF0000"/>
        <rFont val="Calibri"/>
        <family val="2"/>
        <scheme val="minor"/>
      </rPr>
      <t>0,26 m²/m x 116,00m</t>
    </r>
  </si>
  <si>
    <r>
      <t xml:space="preserve">Perfil cantoneira </t>
    </r>
    <r>
      <rPr>
        <sz val="11"/>
        <color rgb="FFFF0000"/>
        <rFont val="Calibri"/>
        <family val="2"/>
        <scheme val="minor"/>
      </rPr>
      <t>2,20 Kg/m x 105,00m</t>
    </r>
  </si>
  <si>
    <r>
      <t xml:space="preserve">Perfil CR 75x40x15x2.25 - </t>
    </r>
    <r>
      <rPr>
        <sz val="11"/>
        <color rgb="FFFF0000"/>
        <rFont val="Calibri"/>
        <family val="2"/>
        <scheme val="minor"/>
      </rPr>
      <t xml:space="preserve">3,01 Kg/m x 456,00m </t>
    </r>
  </si>
  <si>
    <r>
      <t xml:space="preserve">Perfil CR 75x40x15x2.25 - </t>
    </r>
    <r>
      <rPr>
        <sz val="11"/>
        <color rgb="FFFF0000"/>
        <rFont val="Calibri"/>
        <family val="2"/>
        <scheme val="minor"/>
      </rPr>
      <t xml:space="preserve">0,37 m²/m x 465,00m </t>
    </r>
  </si>
  <si>
    <r>
      <t xml:space="preserve">Perfil cantoneira                       </t>
    </r>
    <r>
      <rPr>
        <sz val="11"/>
        <color rgb="FFFF0000"/>
        <rFont val="Calibri"/>
        <family val="2"/>
        <scheme val="minor"/>
      </rPr>
      <t>0,10 m²/m x 105,00m</t>
    </r>
  </si>
  <si>
    <t>SINAPI / MARÇO - 2024</t>
  </si>
  <si>
    <t>PINTURA COM TINTA ALQUÍDICA DE ACABAMENTO (ESMALTE SINTÉTICO FOSCO)LVERIZADA SOBRE PERFIL METÁLICO EXECUTADO EM FÁBRICA (POR DEMÃO)- CONSIDERANDO DUAS DEMÃOS</t>
  </si>
  <si>
    <t>PINTURA COM TINTA ALQUÍDICA DE FUNDO (TIPO ZARCÃO) PULVERIZADA SOBRE PERFIL METÁLICO EXECUTADO EM FÁBRICA (POR DEMÃO). AF_01/2020_PE - Considerado uma demão</t>
  </si>
  <si>
    <t>PARAFUSO DE AÇO TIPO CONCRETE BOLT 1/4"x 60</t>
  </si>
  <si>
    <t>SOLDA DE TOPO EM CHAPA/PERFIL/TUBO DE AÇO CHANFRADO</t>
  </si>
  <si>
    <t>M</t>
  </si>
  <si>
    <t xml:space="preserve">Solda = </t>
  </si>
  <si>
    <t>SICRO</t>
  </si>
  <si>
    <t>FORMA METÁLICA PARA VIGA DE CONCCRETO PRÉ-FABRICADA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</si>
</sst>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164" formatCode="0.00\ &quot;m³&quot;"/>
    <numFmt numFmtId="165" formatCode="0.00\ &quot;Kg&quot;"/>
    <numFmt numFmtId="166" formatCode="0.00\ &quot;Kg/m³&quot;"/>
    <numFmt numFmtId="167" formatCode="0.00\ &quot;m²/m³&quot;"/>
    <numFmt numFmtId="168" formatCode="0.00\ &quot;m²&quot;"/>
    <numFmt numFmtId="169" formatCode="&quot;=&quot;\ 0.00\ &quot;Kg&quot;"/>
    <numFmt numFmtId="170" formatCode="&quot;=&quot;\ 0.00\ &quot;m²&quot;"/>
    <numFmt numFmtId="171" formatCode="&quot;=&quot;\ 0.00\ &quot;m&quot;"/>
    <numFmt numFmtId="172" formatCode="&quot;=&quot;\ 0.00\ &quot;und&quot;"/>
    <numFmt numFmtId="173" formatCode="0.00\ &quot;und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ourier"/>
      <family val="3"/>
    </font>
    <font>
      <b/>
      <sz val="11"/>
      <color rgb="FF08080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F9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44" fontId="0" fillId="0" borderId="1" xfId="0" applyNumberFormat="1" applyBorder="1" applyAlignment="1">
      <alignment horizontal="left" vertical="center"/>
    </xf>
    <xf numFmtId="0" fontId="3" fillId="0" borderId="1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44" fontId="2" fillId="0" borderId="0" xfId="0" applyNumberFormat="1" applyFont="1" applyFill="1" applyBorder="1"/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44" fontId="0" fillId="0" borderId="0" xfId="0" applyNumberFormat="1"/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9" fontId="0" fillId="0" borderId="0" xfId="0" applyNumberFormat="1" applyAlignment="1">
      <alignment horizontal="center"/>
    </xf>
    <xf numFmtId="169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70" fontId="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2" fontId="6" fillId="0" borderId="1" xfId="1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4" fillId="0" borderId="1" xfId="1" applyFont="1" applyBorder="1" applyAlignment="1">
      <alignment horizontal="left" vertical="center" wrapText="1"/>
    </xf>
    <xf numFmtId="169" fontId="15" fillId="0" borderId="0" xfId="0" applyNumberFormat="1" applyFont="1" applyFill="1" applyAlignment="1">
      <alignment horizontal="left" vertical="center"/>
    </xf>
    <xf numFmtId="44" fontId="0" fillId="0" borderId="0" xfId="0" applyNumberFormat="1" applyFill="1" applyAlignment="1">
      <alignment vertical="center" wrapText="1"/>
    </xf>
    <xf numFmtId="44" fontId="3" fillId="0" borderId="0" xfId="0" applyNumberFormat="1" applyFont="1" applyBorder="1"/>
    <xf numFmtId="165" fontId="0" fillId="0" borderId="0" xfId="0" applyNumberFormat="1" applyFill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0" fillId="0" borderId="0" xfId="0" applyNumberForma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 wrapText="1"/>
    </xf>
    <xf numFmtId="44" fontId="15" fillId="4" borderId="1" xfId="0" applyNumberFormat="1" applyFont="1" applyFill="1" applyBorder="1" applyAlignment="1">
      <alignment horizontal="left" vertical="center"/>
    </xf>
    <xf numFmtId="2" fontId="6" fillId="4" borderId="1" xfId="1" applyNumberFormat="1" applyFont="1" applyFill="1" applyBorder="1" applyAlignment="1">
      <alignment horizontal="center" vertical="center" wrapText="1"/>
    </xf>
    <xf numFmtId="44" fontId="15" fillId="4" borderId="1" xfId="0" applyNumberFormat="1" applyFont="1" applyFill="1" applyBorder="1"/>
    <xf numFmtId="169" fontId="2" fillId="4" borderId="0" xfId="0" applyNumberFormat="1" applyFont="1" applyFill="1" applyAlignment="1">
      <alignment horizontal="left" vertical="center"/>
    </xf>
    <xf numFmtId="170" fontId="15" fillId="4" borderId="0" xfId="0" applyNumberFormat="1" applyFont="1" applyFill="1" applyAlignment="1">
      <alignment horizontal="left" vertical="center"/>
    </xf>
    <xf numFmtId="170" fontId="2" fillId="4" borderId="0" xfId="0" applyNumberFormat="1" applyFont="1" applyFill="1" applyAlignment="1">
      <alignment horizontal="left" vertical="center"/>
    </xf>
    <xf numFmtId="171" fontId="1" fillId="4" borderId="0" xfId="0" applyNumberFormat="1" applyFont="1" applyFill="1" applyAlignment="1">
      <alignment horizontal="left" vertical="center"/>
    </xf>
    <xf numFmtId="173" fontId="2" fillId="4" borderId="0" xfId="0" applyNumberFormat="1" applyFont="1" applyFill="1" applyBorder="1" applyAlignment="1">
      <alignment horizontal="left" vertical="center"/>
    </xf>
    <xf numFmtId="164" fontId="0" fillId="4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9" fontId="15" fillId="4" borderId="0" xfId="0" applyNumberFormat="1" applyFont="1" applyFill="1" applyAlignment="1">
      <alignment horizontal="left" vertical="center"/>
    </xf>
    <xf numFmtId="170" fontId="1" fillId="4" borderId="0" xfId="0" applyNumberFormat="1" applyFont="1" applyFill="1" applyAlignment="1">
      <alignment horizontal="left" vertical="center"/>
    </xf>
    <xf numFmtId="172" fontId="1" fillId="4" borderId="0" xfId="0" applyNumberFormat="1" applyFont="1" applyFill="1" applyAlignment="1">
      <alignment horizontal="left" vertical="center"/>
    </xf>
  </cellXfs>
  <cellStyles count="2">
    <cellStyle name="Normal" xfId="0" builtinId="0"/>
    <cellStyle name="Normal_Pesquisa no referencial 10 de maio de 2013" xfId="1"/>
  </cellStyles>
  <dxfs count="1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b/>
        <i val="0"/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b/>
        <i val="0"/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</dxf>
    <dxf>
      <font>
        <b/>
        <i val="0"/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2F9FE"/>
      <color rgb="FFD6F6FE"/>
      <color rgb="FFFDFEE2"/>
      <color rgb="FFFDFED6"/>
      <color rgb="FFFFFFCC"/>
      <color rgb="FF080808"/>
      <color rgb="FFCCFFFF"/>
      <color rgb="FFF8F8F8"/>
      <color rgb="FFEAEAEA"/>
      <color rgb="FFF3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view="pageLayout" zoomScaleNormal="100" workbookViewId="0">
      <selection activeCell="G15" sqref="G15"/>
    </sheetView>
  </sheetViews>
  <sheetFormatPr defaultRowHeight="15" x14ac:dyDescent="0.25"/>
  <sheetData>
    <row r="4" spans="1:1" ht="18.75" x14ac:dyDescent="0.3">
      <c r="A4" s="15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Layout" zoomScaleNormal="100" workbookViewId="0">
      <selection activeCell="A2" sqref="A2"/>
    </sheetView>
  </sheetViews>
  <sheetFormatPr defaultRowHeight="15" x14ac:dyDescent="0.25"/>
  <cols>
    <col min="1" max="1" width="13" customWidth="1"/>
    <col min="2" max="2" width="13.85546875" customWidth="1"/>
    <col min="3" max="3" width="59.7109375" customWidth="1"/>
    <col min="4" max="4" width="9.140625" bestFit="1" customWidth="1"/>
    <col min="5" max="5" width="12.140625" customWidth="1"/>
    <col min="6" max="6" width="14.42578125" customWidth="1"/>
    <col min="7" max="7" width="14.85546875" customWidth="1"/>
  </cols>
  <sheetData>
    <row r="1" spans="1:7" ht="6.75" customHeight="1" x14ac:dyDescent="0.25">
      <c r="B1" s="2"/>
      <c r="C1" s="2"/>
      <c r="D1" s="2"/>
      <c r="E1" s="2"/>
      <c r="F1" s="2"/>
      <c r="G1" s="2"/>
    </row>
    <row r="2" spans="1:7" ht="15.75" customHeight="1" x14ac:dyDescent="0.25">
      <c r="A2" s="7" t="s">
        <v>14</v>
      </c>
      <c r="B2" s="6"/>
      <c r="C2" s="6"/>
      <c r="D2" s="6"/>
      <c r="E2" s="6"/>
      <c r="F2" s="6"/>
      <c r="G2" s="6"/>
    </row>
    <row r="3" spans="1:7" ht="6.75" customHeight="1" x14ac:dyDescent="0.25">
      <c r="A3" s="3"/>
      <c r="B3" s="6"/>
      <c r="C3" s="6"/>
      <c r="D3" s="6"/>
      <c r="E3" s="6"/>
      <c r="F3" s="6"/>
      <c r="G3" s="6"/>
    </row>
    <row r="4" spans="1:7" x14ac:dyDescent="0.25">
      <c r="A4" s="54" t="s">
        <v>64</v>
      </c>
      <c r="B4" s="54"/>
      <c r="C4" s="54"/>
      <c r="D4" s="54"/>
      <c r="E4" s="54"/>
      <c r="F4" s="54"/>
      <c r="G4" s="54"/>
    </row>
    <row r="5" spans="1:7" ht="6" customHeight="1" x14ac:dyDescent="0.25">
      <c r="A5" s="4"/>
      <c r="B5" s="4"/>
      <c r="C5" s="4"/>
      <c r="D5" s="4"/>
      <c r="E5" s="4"/>
      <c r="F5" s="4"/>
      <c r="G5" s="4"/>
    </row>
    <row r="6" spans="1:7" ht="15" customHeight="1" x14ac:dyDescent="0.25">
      <c r="A6" s="55" t="s">
        <v>5</v>
      </c>
      <c r="B6" s="55" t="s">
        <v>1</v>
      </c>
      <c r="C6" s="55" t="s">
        <v>2</v>
      </c>
      <c r="D6" s="55" t="s">
        <v>3</v>
      </c>
      <c r="E6" s="55" t="s">
        <v>4</v>
      </c>
      <c r="F6" s="59" t="s">
        <v>78</v>
      </c>
      <c r="G6" s="55" t="s">
        <v>6</v>
      </c>
    </row>
    <row r="7" spans="1:7" ht="18.75" customHeight="1" x14ac:dyDescent="0.25">
      <c r="A7" s="55"/>
      <c r="B7" s="55"/>
      <c r="C7" s="55"/>
      <c r="D7" s="55"/>
      <c r="E7" s="55"/>
      <c r="F7" s="59"/>
      <c r="G7" s="55"/>
    </row>
    <row r="8" spans="1:7" ht="6.75" customHeight="1" x14ac:dyDescent="0.25">
      <c r="A8" s="12"/>
      <c r="B8" s="12"/>
      <c r="C8" s="12"/>
      <c r="D8" s="12"/>
      <c r="E8" s="12"/>
      <c r="F8" s="13"/>
      <c r="G8" s="12"/>
    </row>
    <row r="9" spans="1:7" ht="24" x14ac:dyDescent="0.25">
      <c r="A9" s="9" t="s">
        <v>8</v>
      </c>
      <c r="B9" s="9">
        <v>88278</v>
      </c>
      <c r="C9" s="9" t="s">
        <v>11</v>
      </c>
      <c r="D9" s="8" t="s">
        <v>0</v>
      </c>
      <c r="E9" s="39">
        <v>50</v>
      </c>
      <c r="F9" s="60">
        <v>23.45</v>
      </c>
      <c r="G9" s="10">
        <f t="shared" ref="G9:G16" si="0">F9*E9</f>
        <v>1172.5</v>
      </c>
    </row>
    <row r="10" spans="1:7" x14ac:dyDescent="0.25">
      <c r="A10" s="9" t="s">
        <v>8</v>
      </c>
      <c r="B10" s="9">
        <v>88316</v>
      </c>
      <c r="C10" s="9" t="s">
        <v>9</v>
      </c>
      <c r="D10" s="8" t="s">
        <v>0</v>
      </c>
      <c r="E10" s="39">
        <v>50</v>
      </c>
      <c r="F10" s="60">
        <v>20.14</v>
      </c>
      <c r="G10" s="10">
        <f t="shared" si="0"/>
        <v>1007</v>
      </c>
    </row>
    <row r="11" spans="1:7" ht="24" x14ac:dyDescent="0.25">
      <c r="A11" s="9" t="s">
        <v>10</v>
      </c>
      <c r="B11" s="9">
        <v>10966</v>
      </c>
      <c r="C11" s="9" t="s">
        <v>69</v>
      </c>
      <c r="D11" s="8" t="s">
        <v>12</v>
      </c>
      <c r="E11" s="61">
        <f>C28</f>
        <v>2776</v>
      </c>
      <c r="F11" s="60">
        <v>9.5</v>
      </c>
      <c r="G11" s="10">
        <f t="shared" si="0"/>
        <v>26372</v>
      </c>
    </row>
    <row r="12" spans="1:7" ht="24" x14ac:dyDescent="0.25">
      <c r="A12" s="9" t="s">
        <v>8</v>
      </c>
      <c r="B12" s="9">
        <v>100716</v>
      </c>
      <c r="C12" s="9" t="s">
        <v>65</v>
      </c>
      <c r="D12" s="8" t="s">
        <v>13</v>
      </c>
      <c r="E12" s="61">
        <f>C37</f>
        <v>246.62</v>
      </c>
      <c r="F12" s="60">
        <v>18</v>
      </c>
      <c r="G12" s="10">
        <f t="shared" si="0"/>
        <v>4439.16</v>
      </c>
    </row>
    <row r="13" spans="1:7" ht="48" x14ac:dyDescent="0.25">
      <c r="A13" s="9" t="s">
        <v>8</v>
      </c>
      <c r="B13" s="9">
        <v>100719</v>
      </c>
      <c r="C13" s="9" t="s">
        <v>80</v>
      </c>
      <c r="D13" s="8" t="s">
        <v>13</v>
      </c>
      <c r="E13" s="61">
        <f>E12</f>
        <v>246.62</v>
      </c>
      <c r="F13" s="60">
        <v>9</v>
      </c>
      <c r="G13" s="10">
        <f t="shared" si="0"/>
        <v>2219.58</v>
      </c>
    </row>
    <row r="14" spans="1:7" ht="36" x14ac:dyDescent="0.25">
      <c r="A14" s="9" t="s">
        <v>8</v>
      </c>
      <c r="B14" s="46">
        <v>100747</v>
      </c>
      <c r="C14" s="46" t="s">
        <v>66</v>
      </c>
      <c r="D14" s="8" t="s">
        <v>13</v>
      </c>
      <c r="E14" s="61">
        <f>C40</f>
        <v>493.24</v>
      </c>
      <c r="F14" s="60">
        <v>9.1</v>
      </c>
      <c r="G14" s="10">
        <f t="shared" si="0"/>
        <v>4488.4839999999995</v>
      </c>
    </row>
    <row r="15" spans="1:7" ht="24" x14ac:dyDescent="0.25">
      <c r="A15" s="9" t="s">
        <v>10</v>
      </c>
      <c r="B15" s="9">
        <v>39443</v>
      </c>
      <c r="C15" s="9" t="s">
        <v>48</v>
      </c>
      <c r="D15" s="8" t="s">
        <v>21</v>
      </c>
      <c r="E15" s="61">
        <f>C43</f>
        <v>448</v>
      </c>
      <c r="F15" s="60">
        <v>0.33</v>
      </c>
      <c r="G15" s="10">
        <f t="shared" si="0"/>
        <v>147.84</v>
      </c>
    </row>
    <row r="16" spans="1:7" ht="24" x14ac:dyDescent="0.25">
      <c r="A16" s="9" t="s">
        <v>8</v>
      </c>
      <c r="B16" s="46">
        <v>98746</v>
      </c>
      <c r="C16" s="9" t="s">
        <v>82</v>
      </c>
      <c r="D16" s="8" t="s">
        <v>83</v>
      </c>
      <c r="E16" s="61">
        <f>C41</f>
        <v>10</v>
      </c>
      <c r="F16" s="60">
        <v>45</v>
      </c>
      <c r="G16" s="10">
        <f t="shared" si="0"/>
        <v>450</v>
      </c>
    </row>
    <row r="17" spans="1:7" ht="36" x14ac:dyDescent="0.25">
      <c r="A17" s="9" t="s">
        <v>8</v>
      </c>
      <c r="B17" s="9">
        <v>5928</v>
      </c>
      <c r="C17" s="9" t="s">
        <v>19</v>
      </c>
      <c r="D17" s="8" t="s">
        <v>20</v>
      </c>
      <c r="E17" s="39">
        <v>15</v>
      </c>
      <c r="F17" s="60">
        <v>271</v>
      </c>
      <c r="G17" s="10">
        <f>E17*F17</f>
        <v>4065</v>
      </c>
    </row>
    <row r="18" spans="1:7" ht="6.75" customHeight="1" x14ac:dyDescent="0.25">
      <c r="A18" s="5"/>
      <c r="B18" s="5"/>
      <c r="C18" s="5"/>
      <c r="D18" s="5"/>
      <c r="E18" s="5"/>
    </row>
    <row r="19" spans="1:7" x14ac:dyDescent="0.25">
      <c r="A19" s="20"/>
      <c r="B19" s="1"/>
      <c r="C19" s="18"/>
      <c r="D19" s="1"/>
      <c r="E19" s="1"/>
      <c r="F19" s="11" t="s">
        <v>7</v>
      </c>
      <c r="G19" s="62">
        <f>SUM(G9:G17)</f>
        <v>44361.563999999998</v>
      </c>
    </row>
    <row r="20" spans="1:7" x14ac:dyDescent="0.25">
      <c r="A20" s="18"/>
      <c r="B20" s="45"/>
      <c r="C20" s="21"/>
      <c r="D20" s="1"/>
      <c r="E20" s="1"/>
      <c r="F20" s="16"/>
      <c r="G20" s="17"/>
    </row>
    <row r="21" spans="1:7" ht="4.5" customHeight="1" x14ac:dyDescent="0.25">
      <c r="A21" s="18"/>
      <c r="B21" s="5"/>
      <c r="C21" s="21"/>
      <c r="D21" s="1"/>
      <c r="E21" s="1"/>
      <c r="F21" s="16"/>
      <c r="G21" s="17"/>
    </row>
    <row r="22" spans="1:7" x14ac:dyDescent="0.25">
      <c r="A22" s="19" t="s">
        <v>16</v>
      </c>
      <c r="B22" s="1"/>
      <c r="C22" s="22"/>
      <c r="D22" s="1"/>
      <c r="E22" s="1"/>
      <c r="F22" s="49"/>
      <c r="G22" s="17"/>
    </row>
    <row r="23" spans="1:7" ht="35.25" customHeight="1" x14ac:dyDescent="0.25">
      <c r="A23" s="53" t="s">
        <v>53</v>
      </c>
      <c r="B23" s="53"/>
      <c r="C23" s="33">
        <v>2276</v>
      </c>
      <c r="D23" s="1"/>
      <c r="E23" s="1"/>
      <c r="F23" s="49"/>
      <c r="G23" s="17"/>
    </row>
    <row r="24" spans="1:7" ht="37.5" customHeight="1" x14ac:dyDescent="0.25">
      <c r="A24" s="53" t="s">
        <v>54</v>
      </c>
      <c r="B24" s="53"/>
      <c r="C24" s="33">
        <v>332</v>
      </c>
      <c r="D24" s="1"/>
      <c r="E24" s="1"/>
      <c r="F24" s="16"/>
      <c r="G24" s="17"/>
    </row>
    <row r="25" spans="1:7" ht="44.25" customHeight="1" x14ac:dyDescent="0.25">
      <c r="A25" s="53" t="s">
        <v>55</v>
      </c>
      <c r="B25" s="53"/>
      <c r="C25" s="33">
        <v>95</v>
      </c>
      <c r="D25" s="1"/>
      <c r="E25" s="1"/>
      <c r="F25" s="16"/>
      <c r="G25" s="17"/>
    </row>
    <row r="26" spans="1:7" ht="34.5" customHeight="1" x14ac:dyDescent="0.25">
      <c r="A26" s="53" t="s">
        <v>56</v>
      </c>
      <c r="B26" s="53"/>
      <c r="C26" s="33">
        <v>73</v>
      </c>
      <c r="D26" s="1"/>
      <c r="E26" s="1"/>
      <c r="F26" s="16"/>
      <c r="G26" s="17"/>
    </row>
    <row r="27" spans="1:7" ht="5.25" customHeight="1" x14ac:dyDescent="0.25">
      <c r="A27" s="20"/>
      <c r="B27" s="1"/>
      <c r="C27" s="22"/>
      <c r="D27" s="1"/>
      <c r="E27" s="1"/>
      <c r="F27" s="16"/>
      <c r="G27" s="17"/>
    </row>
    <row r="28" spans="1:7" x14ac:dyDescent="0.25">
      <c r="A28" s="34"/>
      <c r="B28" s="37" t="s">
        <v>17</v>
      </c>
      <c r="C28" s="63">
        <f>SUM(C23:C26)</f>
        <v>2776</v>
      </c>
      <c r="D28" s="1"/>
      <c r="E28" s="1"/>
      <c r="F28" s="16"/>
      <c r="G28" s="17"/>
    </row>
    <row r="29" spans="1:7" ht="4.5" customHeight="1" x14ac:dyDescent="0.25">
      <c r="A29" s="19"/>
      <c r="B29" s="1"/>
      <c r="C29" s="23"/>
      <c r="D29" s="1"/>
      <c r="E29" s="1"/>
      <c r="F29" s="16"/>
      <c r="G29" s="17"/>
    </row>
    <row r="30" spans="1:7" ht="15.75" customHeight="1" x14ac:dyDescent="0.25">
      <c r="A30" s="19"/>
      <c r="B30" s="1"/>
      <c r="C30" s="23"/>
      <c r="D30" s="1"/>
      <c r="E30" s="1"/>
      <c r="F30" s="16"/>
      <c r="G30" s="17"/>
    </row>
    <row r="31" spans="1:7" x14ac:dyDescent="0.25">
      <c r="A31" s="19" t="s">
        <v>18</v>
      </c>
      <c r="B31" s="1"/>
      <c r="C31" s="23"/>
      <c r="D31" s="1"/>
      <c r="E31" s="1"/>
      <c r="F31" s="16"/>
      <c r="G31" s="17"/>
    </row>
    <row r="32" spans="1:7" ht="33" customHeight="1" x14ac:dyDescent="0.25">
      <c r="A32" s="53" t="s">
        <v>57</v>
      </c>
      <c r="B32" s="53"/>
      <c r="C32" s="33">
        <v>221</v>
      </c>
      <c r="D32" s="1"/>
      <c r="E32" s="1"/>
      <c r="F32" s="16"/>
      <c r="G32" s="17"/>
    </row>
    <row r="33" spans="1:7" ht="39.75" customHeight="1" x14ac:dyDescent="0.25">
      <c r="A33" s="53" t="s">
        <v>58</v>
      </c>
      <c r="B33" s="53"/>
      <c r="C33" s="36">
        <v>15.34</v>
      </c>
      <c r="D33" s="1"/>
      <c r="E33" s="1"/>
      <c r="F33" s="16"/>
      <c r="G33" s="17"/>
    </row>
    <row r="34" spans="1:7" ht="48.75" customHeight="1" x14ac:dyDescent="0.25">
      <c r="A34" s="53" t="s">
        <v>59</v>
      </c>
      <c r="B34" s="53"/>
      <c r="C34" s="36">
        <v>4.68</v>
      </c>
      <c r="D34" s="1"/>
      <c r="E34" s="1"/>
      <c r="F34" s="16"/>
      <c r="G34" s="17"/>
    </row>
    <row r="35" spans="1:7" ht="39" customHeight="1" x14ac:dyDescent="0.25">
      <c r="A35" s="53" t="s">
        <v>60</v>
      </c>
      <c r="B35" s="53"/>
      <c r="C35" s="36">
        <v>5.6</v>
      </c>
      <c r="D35" s="24"/>
      <c r="E35" s="24"/>
      <c r="F35" s="24"/>
      <c r="G35" s="24"/>
    </row>
    <row r="36" spans="1:7" ht="6" customHeight="1" x14ac:dyDescent="0.25">
      <c r="A36" s="35"/>
      <c r="B36" s="35"/>
      <c r="C36" s="36"/>
      <c r="D36" s="24"/>
      <c r="E36" s="24"/>
      <c r="F36" s="24"/>
      <c r="G36" s="24"/>
    </row>
    <row r="37" spans="1:7" x14ac:dyDescent="0.25">
      <c r="A37" s="34"/>
      <c r="B37" s="38" t="s">
        <v>17</v>
      </c>
      <c r="C37" s="64">
        <f>SUM(C32:C35)</f>
        <v>246.62</v>
      </c>
      <c r="D37" s="24"/>
      <c r="E37" s="24"/>
      <c r="F37" s="24"/>
      <c r="G37" s="24"/>
    </row>
    <row r="38" spans="1:7" ht="5.25" customHeight="1" x14ac:dyDescent="0.25">
      <c r="A38" s="24"/>
      <c r="B38" s="24"/>
      <c r="C38" s="24"/>
      <c r="D38" s="24"/>
      <c r="E38" s="24"/>
      <c r="F38" s="24"/>
      <c r="G38" s="24"/>
    </row>
    <row r="39" spans="1:7" x14ac:dyDescent="0.25">
      <c r="A39" s="24"/>
      <c r="B39" s="24"/>
      <c r="C39" s="24"/>
      <c r="D39" s="24"/>
      <c r="E39" s="24"/>
      <c r="F39" s="24"/>
      <c r="G39" s="24"/>
    </row>
    <row r="40" spans="1:7" x14ac:dyDescent="0.25">
      <c r="A40" s="24" t="s">
        <v>67</v>
      </c>
      <c r="B40" s="24"/>
      <c r="C40" s="65">
        <f>C37*2</f>
        <v>493.24</v>
      </c>
      <c r="D40" s="24"/>
      <c r="E40" s="24"/>
      <c r="F40" s="24"/>
      <c r="G40" s="24"/>
    </row>
    <row r="41" spans="1:7" x14ac:dyDescent="0.25">
      <c r="A41" s="24" t="s">
        <v>84</v>
      </c>
      <c r="B41" s="24"/>
      <c r="C41" s="66">
        <v>10</v>
      </c>
      <c r="D41" s="24"/>
      <c r="E41" s="24"/>
      <c r="F41" s="24"/>
      <c r="G41" s="24"/>
    </row>
    <row r="42" spans="1:7" x14ac:dyDescent="0.25">
      <c r="A42" s="24"/>
      <c r="B42" s="24"/>
      <c r="C42" s="24"/>
      <c r="D42" s="24"/>
      <c r="E42" s="24"/>
      <c r="F42" s="24"/>
      <c r="G42" s="24"/>
    </row>
    <row r="43" spans="1:7" ht="36" customHeight="1" x14ac:dyDescent="0.25">
      <c r="A43" s="56" t="s">
        <v>61</v>
      </c>
      <c r="B43" s="56"/>
      <c r="C43" s="67">
        <v>448</v>
      </c>
      <c r="D43" s="24"/>
      <c r="E43" s="24"/>
      <c r="F43" s="24"/>
      <c r="G43" s="24"/>
    </row>
    <row r="44" spans="1:7" x14ac:dyDescent="0.25">
      <c r="A44" s="24"/>
      <c r="B44" s="24"/>
      <c r="C44" s="24"/>
      <c r="D44" s="24"/>
      <c r="E44" s="24"/>
      <c r="F44" s="24"/>
      <c r="G44" s="24"/>
    </row>
  </sheetData>
  <mergeCells count="17">
    <mergeCell ref="A43:B43"/>
    <mergeCell ref="A32:B32"/>
    <mergeCell ref="A33:B33"/>
    <mergeCell ref="A26:B26"/>
    <mergeCell ref="A24:B24"/>
    <mergeCell ref="A25:B25"/>
    <mergeCell ref="A35:B35"/>
    <mergeCell ref="A34:B34"/>
    <mergeCell ref="A23:B23"/>
    <mergeCell ref="A4:G4"/>
    <mergeCell ref="E6:E7"/>
    <mergeCell ref="G6:G7"/>
    <mergeCell ref="F6:F7"/>
    <mergeCell ref="A6:A7"/>
    <mergeCell ref="B6:B7"/>
    <mergeCell ref="C6:C7"/>
    <mergeCell ref="D6:D7"/>
  </mergeCells>
  <conditionalFormatting sqref="A9:E11 A17:E17 A14:D15 A12:D12">
    <cfRule type="expression" dxfId="117" priority="57" stopIfTrue="1">
      <formula>AND($A9&lt;&gt;"COMPOSICAO",$A9&lt;&gt;"INSUMO",$A9&lt;&gt;"")</formula>
    </cfRule>
    <cfRule type="expression" dxfId="116" priority="58" stopIfTrue="1">
      <formula>AND(OR($A9="COMPOSICAO",$A9="INSUMO",$A9&lt;&gt;""),$A9&lt;&gt;"")</formula>
    </cfRule>
  </conditionalFormatting>
  <conditionalFormatting sqref="A12:D12 A14:D14">
    <cfRule type="expression" dxfId="115" priority="51" stopIfTrue="1">
      <formula>AND($A12&lt;&gt;"COMPOSICAO",$A12&lt;&gt;"INSUMO",$A12&lt;&gt;"")</formula>
    </cfRule>
    <cfRule type="expression" dxfId="114" priority="52" stopIfTrue="1">
      <formula>AND(OR($A12="COMPOSICAO",$A12="INSUMO",$A12&lt;&gt;""),$A12&lt;&gt;"")</formula>
    </cfRule>
  </conditionalFormatting>
  <conditionalFormatting sqref="B12 B14">
    <cfRule type="expression" dxfId="113" priority="49" stopIfTrue="1">
      <formula>AND($A12&lt;&gt;"COMPOSICAO",$A12&lt;&gt;"INSUMO",$A12&lt;&gt;"")</formula>
    </cfRule>
    <cfRule type="expression" dxfId="112" priority="50" stopIfTrue="1">
      <formula>AND(OR($A12="COMPOSICAO",$A12="INSUMO",$A12&lt;&gt;""),$A12&lt;&gt;"")</formula>
    </cfRule>
  </conditionalFormatting>
  <conditionalFormatting sqref="A12:D12 A14:D14">
    <cfRule type="expression" dxfId="111" priority="47" stopIfTrue="1">
      <formula>AND($A12&lt;&gt;"COMPOSICAO",$A12&lt;&gt;"INSUMO",$A12&lt;&gt;"")</formula>
    </cfRule>
    <cfRule type="expression" dxfId="110" priority="48" stopIfTrue="1">
      <formula>AND(OR($A12="COMPOSICAO",$A12="INSUMO",$A12&lt;&gt;""),$A12&lt;&gt;"")</formula>
    </cfRule>
  </conditionalFormatting>
  <conditionalFormatting sqref="A12:D12 A14:D14">
    <cfRule type="expression" dxfId="109" priority="45" stopIfTrue="1">
      <formula>AND($A12&lt;&gt;"COMPOSICAO",$A12&lt;&gt;"INSUMO",$A12&lt;&gt;"")</formula>
    </cfRule>
    <cfRule type="expression" dxfId="108" priority="46" stopIfTrue="1">
      <formula>AND(OR($A12="COMPOSICAO",$A12="INSUMO",$A12&lt;&gt;""),$A12&lt;&gt;"")</formula>
    </cfRule>
  </conditionalFormatting>
  <conditionalFormatting sqref="A12:D12 A14:D14">
    <cfRule type="expression" dxfId="107" priority="43" stopIfTrue="1">
      <formula>AND($A12&lt;&gt;"COMPOSICAO",$A12&lt;&gt;"INSUMO",$A12&lt;&gt;"")</formula>
    </cfRule>
    <cfRule type="expression" dxfId="106" priority="44" stopIfTrue="1">
      <formula>AND(OR($A12="COMPOSICAO",$A12="INSUMO",$A12&lt;&gt;""),$A12&lt;&gt;"")</formula>
    </cfRule>
  </conditionalFormatting>
  <conditionalFormatting sqref="A12:D12 A14:D14">
    <cfRule type="expression" dxfId="105" priority="41" stopIfTrue="1">
      <formula>AND($A12&lt;&gt;"COMPOSICAO",$A12&lt;&gt;"INSUMO",$A12&lt;&gt;"")</formula>
    </cfRule>
    <cfRule type="expression" dxfId="104" priority="42" stopIfTrue="1">
      <formula>AND(OR($A12="COMPOSICAO",$A12="INSUMO",$A12&lt;&gt;""),$A12&lt;&gt;"")</formula>
    </cfRule>
  </conditionalFormatting>
  <conditionalFormatting sqref="E16">
    <cfRule type="expression" dxfId="103" priority="39" stopIfTrue="1">
      <formula>AND($A16&lt;&gt;"COMPOSICAO",$A16&lt;&gt;"INSUMO",$A16&lt;&gt;"")</formula>
    </cfRule>
    <cfRule type="expression" dxfId="102" priority="40" stopIfTrue="1">
      <formula>AND(OR($A16="COMPOSICAO",$A16="INSUMO",$A16&lt;&gt;""),$A16&lt;&gt;"")</formula>
    </cfRule>
  </conditionalFormatting>
  <conditionalFormatting sqref="A16 C16:D16">
    <cfRule type="expression" dxfId="101" priority="37" stopIfTrue="1">
      <formula>AND($A16&lt;&gt;"COMPOSICAO",$A16&lt;&gt;"INSUMO",$A16&lt;&gt;"")</formula>
    </cfRule>
    <cfRule type="expression" dxfId="100" priority="38" stopIfTrue="1">
      <formula>AND(OR($A16="COMPOSICAO",$A16="INSUMO",$A16&lt;&gt;""),$A16&lt;&gt;"")</formula>
    </cfRule>
  </conditionalFormatting>
  <conditionalFormatting sqref="B16">
    <cfRule type="expression" dxfId="99" priority="35" stopIfTrue="1">
      <formula>AND($A16&lt;&gt;"COMPOSICAO",$A16&lt;&gt;"INSUMO",$A16&lt;&gt;"")</formula>
    </cfRule>
    <cfRule type="expression" dxfId="98" priority="36" stopIfTrue="1">
      <formula>AND(OR($A16="COMPOSICAO",$A16="INSUMO",$A16&lt;&gt;""),$A16&lt;&gt;"")</formula>
    </cfRule>
  </conditionalFormatting>
  <conditionalFormatting sqref="B16">
    <cfRule type="expression" dxfId="97" priority="33" stopIfTrue="1">
      <formula>AND($A16&lt;&gt;"COMPOSICAO",$A16&lt;&gt;"INSUMO",$A16&lt;&gt;"")</formula>
    </cfRule>
    <cfRule type="expression" dxfId="96" priority="34" stopIfTrue="1">
      <formula>AND(OR($A16="COMPOSICAO",$A16="INSUMO",$A16&lt;&gt;""),$A16&lt;&gt;"")</formula>
    </cfRule>
  </conditionalFormatting>
  <conditionalFormatting sqref="B16">
    <cfRule type="expression" dxfId="95" priority="31" stopIfTrue="1">
      <formula>AND($A16&lt;&gt;"COMPOSICAO",$A16&lt;&gt;"INSUMO",$A16&lt;&gt;"")</formula>
    </cfRule>
    <cfRule type="expression" dxfId="94" priority="32" stopIfTrue="1">
      <formula>AND(OR($A16="COMPOSICAO",$A16="INSUMO",$A16&lt;&gt;""),$A16&lt;&gt;"")</formula>
    </cfRule>
  </conditionalFormatting>
  <conditionalFormatting sqref="B16">
    <cfRule type="expression" dxfId="93" priority="29" stopIfTrue="1">
      <formula>AND($A16&lt;&gt;"COMPOSICAO",$A16&lt;&gt;"INSUMO",$A16&lt;&gt;"")</formula>
    </cfRule>
    <cfRule type="expression" dxfId="92" priority="30" stopIfTrue="1">
      <formula>AND(OR($A16="COMPOSICAO",$A16="INSUMO",$A16&lt;&gt;""),$A16&lt;&gt;"")</formula>
    </cfRule>
  </conditionalFormatting>
  <conditionalFormatting sqref="B16">
    <cfRule type="expression" dxfId="91" priority="27" stopIfTrue="1">
      <formula>AND($A16&lt;&gt;"COMPOSICAO",$A16&lt;&gt;"INSUMO",$A16&lt;&gt;"")</formula>
    </cfRule>
    <cfRule type="expression" dxfId="90" priority="28" stopIfTrue="1">
      <formula>AND(OR($A16="COMPOSICAO",$A16="INSUMO",$A16&lt;&gt;""),$A16&lt;&gt;"")</formula>
    </cfRule>
  </conditionalFormatting>
  <conditionalFormatting sqref="B16">
    <cfRule type="expression" dxfId="89" priority="25" stopIfTrue="1">
      <formula>AND($A16&lt;&gt;"COMPOSICAO",$A16&lt;&gt;"INSUMO",$A16&lt;&gt;"")</formula>
    </cfRule>
    <cfRule type="expression" dxfId="88" priority="26" stopIfTrue="1">
      <formula>AND(OR($A16="COMPOSICAO",$A16="INSUMO",$A16&lt;&gt;""),$A16&lt;&gt;"")</formula>
    </cfRule>
  </conditionalFormatting>
  <conditionalFormatting sqref="B16">
    <cfRule type="expression" dxfId="87" priority="23" stopIfTrue="1">
      <formula>AND($A16&lt;&gt;"COMPOSICAO",$A16&lt;&gt;"INSUMO",$A16&lt;&gt;"")</formula>
    </cfRule>
    <cfRule type="expression" dxfId="86" priority="24" stopIfTrue="1">
      <formula>AND(OR($A16="COMPOSICAO",$A16="INSUMO",$A16&lt;&gt;""),$A16&lt;&gt;"")</formula>
    </cfRule>
  </conditionalFormatting>
  <conditionalFormatting sqref="B16">
    <cfRule type="expression" dxfId="85" priority="21" stopIfTrue="1">
      <formula>AND($A16&lt;&gt;"COMPOSICAO",$A16&lt;&gt;"INSUMO",$A16&lt;&gt;"")</formula>
    </cfRule>
    <cfRule type="expression" dxfId="84" priority="22" stopIfTrue="1">
      <formula>AND(OR($A16="COMPOSICAO",$A16="INSUMO",$A16&lt;&gt;""),$A16&lt;&gt;"")</formula>
    </cfRule>
  </conditionalFormatting>
  <conditionalFormatting sqref="A13 C13:D13">
    <cfRule type="expression" dxfId="83" priority="19" stopIfTrue="1">
      <formula>AND($A13&lt;&gt;"COMPOSICAO",$A13&lt;&gt;"INSUMO",$A13&lt;&gt;"")</formula>
    </cfRule>
    <cfRule type="expression" dxfId="82" priority="20" stopIfTrue="1">
      <formula>AND(OR($A13="COMPOSICAO",$A13="INSUMO",$A13&lt;&gt;""),$A13&lt;&gt;"")</formula>
    </cfRule>
  </conditionalFormatting>
  <conditionalFormatting sqref="B13">
    <cfRule type="expression" dxfId="81" priority="17" stopIfTrue="1">
      <formula>AND($A13&lt;&gt;"COMPOSICAO",$A13&lt;&gt;"INSUMO",$A13&lt;&gt;"")</formula>
    </cfRule>
    <cfRule type="expression" dxfId="80" priority="18" stopIfTrue="1">
      <formula>AND(OR($A13="COMPOSICAO",$A13="INSUMO",$A13&lt;&gt;""),$A13&lt;&gt;"")</formula>
    </cfRule>
  </conditionalFormatting>
  <conditionalFormatting sqref="B13">
    <cfRule type="expression" dxfId="79" priority="15" stopIfTrue="1">
      <formula>AND($A13&lt;&gt;"COMPOSICAO",$A13&lt;&gt;"INSUMO",$A13&lt;&gt;"")</formula>
    </cfRule>
    <cfRule type="expression" dxfId="78" priority="16" stopIfTrue="1">
      <formula>AND(OR($A13="COMPOSICAO",$A13="INSUMO",$A13&lt;&gt;""),$A13&lt;&gt;"")</formula>
    </cfRule>
  </conditionalFormatting>
  <conditionalFormatting sqref="B13">
    <cfRule type="expression" dxfId="77" priority="13" stopIfTrue="1">
      <formula>AND($A13&lt;&gt;"COMPOSICAO",$A13&lt;&gt;"INSUMO",$A13&lt;&gt;"")</formula>
    </cfRule>
    <cfRule type="expression" dxfId="76" priority="14" stopIfTrue="1">
      <formula>AND(OR($A13="COMPOSICAO",$A13="INSUMO",$A13&lt;&gt;""),$A13&lt;&gt;"")</formula>
    </cfRule>
  </conditionalFormatting>
  <conditionalFormatting sqref="B13">
    <cfRule type="expression" dxfId="75" priority="11" stopIfTrue="1">
      <formula>AND($A13&lt;&gt;"COMPOSICAO",$A13&lt;&gt;"INSUMO",$A13&lt;&gt;"")</formula>
    </cfRule>
    <cfRule type="expression" dxfId="74" priority="12" stopIfTrue="1">
      <formula>AND(OR($A13="COMPOSICAO",$A13="INSUMO",$A13&lt;&gt;""),$A13&lt;&gt;"")</formula>
    </cfRule>
  </conditionalFormatting>
  <conditionalFormatting sqref="B13">
    <cfRule type="expression" dxfId="73" priority="9" stopIfTrue="1">
      <formula>AND($A13&lt;&gt;"COMPOSICAO",$A13&lt;&gt;"INSUMO",$A13&lt;&gt;"")</formula>
    </cfRule>
    <cfRule type="expression" dxfId="72" priority="10" stopIfTrue="1">
      <formula>AND(OR($A13="COMPOSICAO",$A13="INSUMO",$A13&lt;&gt;""),$A13&lt;&gt;"")</formula>
    </cfRule>
  </conditionalFormatting>
  <conditionalFormatting sqref="B13">
    <cfRule type="expression" dxfId="71" priority="7" stopIfTrue="1">
      <formula>AND($A13&lt;&gt;"COMPOSICAO",$A13&lt;&gt;"INSUMO",$A13&lt;&gt;"")</formula>
    </cfRule>
    <cfRule type="expression" dxfId="70" priority="8" stopIfTrue="1">
      <formula>AND(OR($A13="COMPOSICAO",$A13="INSUMO",$A13&lt;&gt;""),$A13&lt;&gt;"")</formula>
    </cfRule>
  </conditionalFormatting>
  <conditionalFormatting sqref="B13">
    <cfRule type="expression" dxfId="69" priority="5" stopIfTrue="1">
      <formula>AND($A13&lt;&gt;"COMPOSICAO",$A13&lt;&gt;"INSUMO",$A13&lt;&gt;"")</formula>
    </cfRule>
    <cfRule type="expression" dxfId="68" priority="6" stopIfTrue="1">
      <formula>AND(OR($A13="COMPOSICAO",$A13="INSUMO",$A13&lt;&gt;""),$A13&lt;&gt;"")</formula>
    </cfRule>
  </conditionalFormatting>
  <conditionalFormatting sqref="B13">
    <cfRule type="expression" dxfId="67" priority="3" stopIfTrue="1">
      <formula>AND($A13&lt;&gt;"COMPOSICAO",$A13&lt;&gt;"INSUMO",$A13&lt;&gt;"")</formula>
    </cfRule>
    <cfRule type="expression" dxfId="66" priority="4" stopIfTrue="1">
      <formula>AND(OR($A13="COMPOSICAO",$A13="INSUMO",$A13&lt;&gt;""),$A13&lt;&gt;"")</formula>
    </cfRule>
  </conditionalFormatting>
  <conditionalFormatting sqref="E12:E15">
    <cfRule type="expression" dxfId="65" priority="1" stopIfTrue="1">
      <formula>AND($A12&lt;&gt;"COMPOSICAO",$A12&lt;&gt;"INSUMO",$A12&lt;&gt;"")</formula>
    </cfRule>
    <cfRule type="expression" dxfId="64" priority="2" stopIfTrue="1">
      <formula>AND(OR($A12="COMPOSICAO",$A12="INSUMO",$A12&lt;&gt;""),$A12&lt;&gt;"")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Layout" zoomScaleNormal="100" workbookViewId="0">
      <selection activeCell="A2" sqref="A2"/>
    </sheetView>
  </sheetViews>
  <sheetFormatPr defaultRowHeight="15" x14ac:dyDescent="0.25"/>
  <cols>
    <col min="1" max="1" width="12.85546875" customWidth="1"/>
    <col min="2" max="2" width="10.5703125" customWidth="1"/>
    <col min="3" max="3" width="58.7109375" customWidth="1"/>
    <col min="5" max="5" width="12.5703125" customWidth="1"/>
    <col min="6" max="6" width="13.85546875" customWidth="1"/>
    <col min="7" max="7" width="13.140625" customWidth="1"/>
    <col min="9" max="9" width="11.42578125" customWidth="1"/>
    <col min="10" max="10" width="15.85546875" customWidth="1"/>
  </cols>
  <sheetData>
    <row r="1" spans="1:7" ht="6" customHeight="1" x14ac:dyDescent="0.25">
      <c r="B1" s="25"/>
      <c r="C1" s="25"/>
      <c r="D1" s="25"/>
      <c r="E1" s="25"/>
      <c r="F1" s="25"/>
      <c r="G1" s="25"/>
    </row>
    <row r="2" spans="1:7" ht="18.75" x14ac:dyDescent="0.25">
      <c r="A2" s="7" t="s">
        <v>63</v>
      </c>
      <c r="B2" s="25"/>
      <c r="C2" s="25"/>
      <c r="D2" s="25"/>
      <c r="E2" s="25"/>
      <c r="F2" s="25"/>
      <c r="G2" s="25"/>
    </row>
    <row r="3" spans="1:7" ht="6" customHeight="1" x14ac:dyDescent="0.25">
      <c r="A3" s="3"/>
      <c r="B3" s="25"/>
      <c r="C3" s="25"/>
      <c r="D3" s="25"/>
      <c r="E3" s="25"/>
      <c r="F3" s="25"/>
      <c r="G3" s="25"/>
    </row>
    <row r="4" spans="1:7" ht="26.25" customHeight="1" x14ac:dyDescent="0.25">
      <c r="A4" s="54" t="s">
        <v>52</v>
      </c>
      <c r="B4" s="54"/>
      <c r="C4" s="54"/>
      <c r="D4" s="54"/>
      <c r="E4" s="54"/>
      <c r="F4" s="54"/>
      <c r="G4" s="54"/>
    </row>
    <row r="5" spans="1:7" ht="6" customHeight="1" x14ac:dyDescent="0.25">
      <c r="A5" s="4"/>
      <c r="B5" s="4"/>
      <c r="C5" s="4"/>
      <c r="D5" s="4"/>
      <c r="E5" s="4"/>
      <c r="F5" s="4"/>
      <c r="G5" s="4"/>
    </row>
    <row r="6" spans="1:7" ht="15" customHeight="1" x14ac:dyDescent="0.25">
      <c r="A6" s="55" t="s">
        <v>5</v>
      </c>
      <c r="B6" s="55" t="s">
        <v>1</v>
      </c>
      <c r="C6" s="55" t="s">
        <v>2</v>
      </c>
      <c r="D6" s="55" t="s">
        <v>3</v>
      </c>
      <c r="E6" s="55" t="s">
        <v>4</v>
      </c>
      <c r="F6" s="59" t="s">
        <v>78</v>
      </c>
      <c r="G6" s="55" t="s">
        <v>6</v>
      </c>
    </row>
    <row r="7" spans="1:7" ht="21.75" customHeight="1" x14ac:dyDescent="0.25">
      <c r="A7" s="55"/>
      <c r="B7" s="55"/>
      <c r="C7" s="55"/>
      <c r="D7" s="55"/>
      <c r="E7" s="55"/>
      <c r="F7" s="59"/>
      <c r="G7" s="55"/>
    </row>
    <row r="8" spans="1:7" ht="5.25" customHeight="1" x14ac:dyDescent="0.25">
      <c r="A8" s="12"/>
      <c r="B8" s="12"/>
      <c r="C8" s="12"/>
      <c r="D8" s="12"/>
      <c r="E8" s="12"/>
      <c r="F8" s="13"/>
      <c r="G8" s="12"/>
    </row>
    <row r="9" spans="1:7" x14ac:dyDescent="0.25">
      <c r="A9" s="9" t="s">
        <v>15</v>
      </c>
      <c r="B9" s="8">
        <v>92801</v>
      </c>
      <c r="C9" s="9" t="s">
        <v>23</v>
      </c>
      <c r="D9" s="8" t="s">
        <v>24</v>
      </c>
      <c r="E9" s="51">
        <f>C24</f>
        <v>25.045703839122488</v>
      </c>
      <c r="F9" s="60">
        <v>8.7799999999999994</v>
      </c>
      <c r="G9" s="10">
        <f t="shared" ref="G9:G18" si="0">F9*E9</f>
        <v>219.90127970749543</v>
      </c>
    </row>
    <row r="10" spans="1:7" x14ac:dyDescent="0.25">
      <c r="A10" s="9" t="s">
        <v>15</v>
      </c>
      <c r="B10" s="8">
        <v>92802</v>
      </c>
      <c r="C10" s="9" t="s">
        <v>25</v>
      </c>
      <c r="D10" s="8" t="s">
        <v>24</v>
      </c>
      <c r="E10" s="51">
        <f>C25</f>
        <v>11.70018281535649</v>
      </c>
      <c r="F10" s="60">
        <v>8.6999999999999993</v>
      </c>
      <c r="G10" s="10">
        <f t="shared" si="0"/>
        <v>101.79159049360145</v>
      </c>
    </row>
    <row r="11" spans="1:7" x14ac:dyDescent="0.25">
      <c r="A11" s="9" t="s">
        <v>15</v>
      </c>
      <c r="B11" s="8">
        <v>92804</v>
      </c>
      <c r="C11" s="9" t="s">
        <v>33</v>
      </c>
      <c r="D11" s="8" t="s">
        <v>24</v>
      </c>
      <c r="E11" s="51">
        <f>C27</f>
        <v>50.731261425959779</v>
      </c>
      <c r="F11" s="60">
        <v>7</v>
      </c>
      <c r="G11" s="10">
        <f t="shared" si="0"/>
        <v>355.11882998171848</v>
      </c>
    </row>
    <row r="12" spans="1:7" x14ac:dyDescent="0.25">
      <c r="A12" s="9" t="s">
        <v>15</v>
      </c>
      <c r="B12" s="8">
        <v>92805</v>
      </c>
      <c r="C12" s="9" t="s">
        <v>26</v>
      </c>
      <c r="D12" s="8" t="s">
        <v>24</v>
      </c>
      <c r="E12" s="51">
        <f>C28</f>
        <v>148.08043875685559</v>
      </c>
      <c r="F12" s="60">
        <v>6.5</v>
      </c>
      <c r="G12" s="10">
        <f t="shared" si="0"/>
        <v>962.52285191956128</v>
      </c>
    </row>
    <row r="13" spans="1:7" ht="36" x14ac:dyDescent="0.25">
      <c r="A13" s="9" t="s">
        <v>15</v>
      </c>
      <c r="B13" s="8">
        <v>94966</v>
      </c>
      <c r="C13" s="9" t="s">
        <v>35</v>
      </c>
      <c r="D13" s="8" t="s">
        <v>27</v>
      </c>
      <c r="E13" s="14">
        <v>1.05</v>
      </c>
      <c r="F13" s="60">
        <v>540</v>
      </c>
      <c r="G13" s="10">
        <f t="shared" si="0"/>
        <v>567</v>
      </c>
    </row>
    <row r="14" spans="1:7" ht="24" x14ac:dyDescent="0.25">
      <c r="A14" s="9" t="s">
        <v>85</v>
      </c>
      <c r="B14" s="8">
        <v>3106427</v>
      </c>
      <c r="C14" s="9" t="s">
        <v>86</v>
      </c>
      <c r="D14" s="8" t="s">
        <v>22</v>
      </c>
      <c r="E14" s="51">
        <f>C31</f>
        <v>11.3345521023766</v>
      </c>
      <c r="F14" s="60">
        <v>38</v>
      </c>
      <c r="G14" s="10">
        <f t="shared" si="0"/>
        <v>430.71297989031081</v>
      </c>
    </row>
    <row r="15" spans="1:7" ht="36" x14ac:dyDescent="0.25">
      <c r="A15" s="9" t="s">
        <v>8</v>
      </c>
      <c r="B15" s="8">
        <v>5928</v>
      </c>
      <c r="C15" s="9" t="s">
        <v>19</v>
      </c>
      <c r="D15" s="8" t="s">
        <v>20</v>
      </c>
      <c r="E15" s="14">
        <v>0.3</v>
      </c>
      <c r="F15" s="60">
        <v>100</v>
      </c>
      <c r="G15" s="10">
        <f t="shared" si="0"/>
        <v>30</v>
      </c>
    </row>
    <row r="16" spans="1:7" ht="60" x14ac:dyDescent="0.25">
      <c r="A16" s="9" t="s">
        <v>15</v>
      </c>
      <c r="B16" s="8">
        <v>73467</v>
      </c>
      <c r="C16" s="9" t="s">
        <v>68</v>
      </c>
      <c r="D16" s="8" t="s">
        <v>20</v>
      </c>
      <c r="E16" s="14">
        <v>0.03</v>
      </c>
      <c r="F16" s="60">
        <v>120</v>
      </c>
      <c r="G16" s="10">
        <f t="shared" si="0"/>
        <v>3.5999999999999996</v>
      </c>
    </row>
    <row r="17" spans="1:7" x14ac:dyDescent="0.25">
      <c r="A17" s="9" t="s">
        <v>28</v>
      </c>
      <c r="B17" s="8">
        <v>4750</v>
      </c>
      <c r="C17" s="9" t="s">
        <v>29</v>
      </c>
      <c r="D17" s="8" t="s">
        <v>0</v>
      </c>
      <c r="E17" s="14">
        <v>2</v>
      </c>
      <c r="F17" s="60">
        <v>20</v>
      </c>
      <c r="G17" s="10">
        <f t="shared" si="0"/>
        <v>40</v>
      </c>
    </row>
    <row r="18" spans="1:7" x14ac:dyDescent="0.25">
      <c r="A18" s="9" t="s">
        <v>28</v>
      </c>
      <c r="B18" s="8">
        <v>6111</v>
      </c>
      <c r="C18" s="9" t="s">
        <v>30</v>
      </c>
      <c r="D18" s="8" t="s">
        <v>0</v>
      </c>
      <c r="E18" s="14">
        <v>2</v>
      </c>
      <c r="F18" s="60">
        <v>15</v>
      </c>
      <c r="G18" s="10">
        <f t="shared" si="0"/>
        <v>30</v>
      </c>
    </row>
    <row r="19" spans="1:7" ht="6" customHeight="1" x14ac:dyDescent="0.25">
      <c r="A19" s="5"/>
      <c r="B19" s="5"/>
      <c r="C19" s="5"/>
      <c r="D19" s="5"/>
      <c r="E19" s="5"/>
    </row>
    <row r="20" spans="1:7" x14ac:dyDescent="0.25">
      <c r="A20" s="1"/>
      <c r="B20" s="1"/>
      <c r="C20" s="1"/>
      <c r="D20" s="1"/>
      <c r="E20" s="1"/>
      <c r="F20" s="11" t="s">
        <v>7</v>
      </c>
      <c r="G20" s="60">
        <f>SUM(G9:G18)</f>
        <v>2740.6475319926872</v>
      </c>
    </row>
    <row r="21" spans="1:7" ht="6.75" customHeight="1" x14ac:dyDescent="0.25">
      <c r="A21" s="1"/>
      <c r="B21" s="1"/>
      <c r="C21" s="1"/>
      <c r="D21" s="1"/>
      <c r="E21" s="1"/>
    </row>
    <row r="22" spans="1:7" x14ac:dyDescent="0.25">
      <c r="A22" s="28" t="s">
        <v>36</v>
      </c>
      <c r="B22" s="68">
        <v>10.94</v>
      </c>
      <c r="D22" s="1"/>
      <c r="E22" s="1"/>
    </row>
    <row r="23" spans="1:7" x14ac:dyDescent="0.25">
      <c r="A23" s="28" t="s">
        <v>16</v>
      </c>
      <c r="B23" s="29"/>
    </row>
    <row r="24" spans="1:7" x14ac:dyDescent="0.25">
      <c r="A24" t="s">
        <v>37</v>
      </c>
      <c r="B24" s="69">
        <v>274</v>
      </c>
      <c r="C24" s="30">
        <f>B24/B22</f>
        <v>25.045703839122488</v>
      </c>
    </row>
    <row r="25" spans="1:7" x14ac:dyDescent="0.25">
      <c r="A25" t="s">
        <v>38</v>
      </c>
      <c r="B25" s="69">
        <v>128</v>
      </c>
      <c r="C25" s="40">
        <f>B25/B22</f>
        <v>11.70018281535649</v>
      </c>
    </row>
    <row r="26" spans="1:7" x14ac:dyDescent="0.25">
      <c r="A26" t="s">
        <v>39</v>
      </c>
      <c r="B26" s="50">
        <v>0</v>
      </c>
      <c r="C26" s="52">
        <f>B26/B22</f>
        <v>0</v>
      </c>
    </row>
    <row r="27" spans="1:7" x14ac:dyDescent="0.25">
      <c r="A27" t="s">
        <v>40</v>
      </c>
      <c r="B27" s="69">
        <v>555</v>
      </c>
      <c r="C27" s="40">
        <f>B27/B22</f>
        <v>50.731261425959779</v>
      </c>
    </row>
    <row r="28" spans="1:7" x14ac:dyDescent="0.25">
      <c r="A28" t="s">
        <v>42</v>
      </c>
      <c r="B28" s="69">
        <v>1620</v>
      </c>
      <c r="C28" s="30">
        <f>B28/B22</f>
        <v>148.08043875685559</v>
      </c>
    </row>
    <row r="29" spans="1:7" x14ac:dyDescent="0.25">
      <c r="A29" t="s">
        <v>41</v>
      </c>
      <c r="B29" s="50">
        <v>0</v>
      </c>
      <c r="C29" s="52">
        <f>B29/B22</f>
        <v>0</v>
      </c>
    </row>
    <row r="31" spans="1:7" x14ac:dyDescent="0.25">
      <c r="A31" s="28" t="s">
        <v>43</v>
      </c>
      <c r="B31" s="70">
        <v>124</v>
      </c>
      <c r="C31" s="31">
        <f>B31/B22</f>
        <v>11.3345521023766</v>
      </c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15 C15:D15">
    <cfRule type="expression" dxfId="63" priority="4" stopIfTrue="1">
      <formula>AND($A15&lt;&gt;"COMPOSICAO",$A15&lt;&gt;"INSUMO",$A15&lt;&gt;"")</formula>
    </cfRule>
    <cfRule type="expression" dxfId="62" priority="5" stopIfTrue="1">
      <formula>AND(OR($A15="COMPOSICAO",$A15="INSUMO",$A15&lt;&gt;""),$A15&lt;&gt;"")</formula>
    </cfRule>
  </conditionalFormatting>
  <conditionalFormatting sqref="C24:C29">
    <cfRule type="cellIs" dxfId="61" priority="3" operator="greaterThan">
      <formula>0</formula>
    </cfRule>
  </conditionalFormatting>
  <conditionalFormatting sqref="C31">
    <cfRule type="cellIs" dxfId="6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Layout" zoomScaleNormal="100" workbookViewId="0">
      <selection activeCell="A2" sqref="A2"/>
    </sheetView>
  </sheetViews>
  <sheetFormatPr defaultRowHeight="15" x14ac:dyDescent="0.25"/>
  <cols>
    <col min="1" max="1" width="12.85546875" customWidth="1"/>
    <col min="2" max="2" width="10.5703125" customWidth="1"/>
    <col min="3" max="3" width="58.7109375" customWidth="1"/>
    <col min="5" max="5" width="11.5703125" customWidth="1"/>
    <col min="6" max="6" width="13.85546875" customWidth="1"/>
    <col min="7" max="7" width="13" customWidth="1"/>
    <col min="10" max="10" width="15.85546875" customWidth="1"/>
  </cols>
  <sheetData>
    <row r="1" spans="1:10" ht="5.25" customHeight="1" x14ac:dyDescent="0.25">
      <c r="B1" s="27"/>
      <c r="C1" s="27"/>
      <c r="D1" s="27"/>
      <c r="E1" s="27"/>
      <c r="F1" s="27"/>
      <c r="G1" s="27"/>
    </row>
    <row r="2" spans="1:10" ht="18.75" x14ac:dyDescent="0.25">
      <c r="A2" s="7" t="s">
        <v>31</v>
      </c>
      <c r="B2" s="27"/>
      <c r="C2" s="27"/>
      <c r="D2" s="27"/>
      <c r="E2" s="27"/>
      <c r="F2" s="27"/>
      <c r="G2" s="27"/>
    </row>
    <row r="3" spans="1:10" ht="6" customHeight="1" x14ac:dyDescent="0.25">
      <c r="A3" s="3"/>
      <c r="B3" s="27"/>
      <c r="C3" s="27"/>
      <c r="D3" s="27"/>
      <c r="E3" s="27"/>
      <c r="F3" s="27"/>
      <c r="G3" s="27"/>
    </row>
    <row r="4" spans="1:10" ht="21.75" customHeight="1" x14ac:dyDescent="0.25">
      <c r="A4" s="54" t="s">
        <v>45</v>
      </c>
      <c r="B4" s="54"/>
      <c r="C4" s="54"/>
      <c r="D4" s="54"/>
      <c r="E4" s="54"/>
      <c r="F4" s="54"/>
      <c r="G4" s="54"/>
    </row>
    <row r="5" spans="1:10" ht="6" customHeight="1" x14ac:dyDescent="0.25">
      <c r="A5" s="4"/>
      <c r="B5" s="4"/>
      <c r="C5" s="4"/>
      <c r="D5" s="4"/>
      <c r="E5" s="4"/>
      <c r="F5" s="4"/>
      <c r="G5" s="4"/>
    </row>
    <row r="6" spans="1:10" ht="15" customHeight="1" x14ac:dyDescent="0.25">
      <c r="A6" s="55" t="s">
        <v>5</v>
      </c>
      <c r="B6" s="55" t="s">
        <v>1</v>
      </c>
      <c r="C6" s="55" t="s">
        <v>2</v>
      </c>
      <c r="D6" s="55" t="s">
        <v>3</v>
      </c>
      <c r="E6" s="55" t="s">
        <v>4</v>
      </c>
      <c r="F6" s="59" t="s">
        <v>78</v>
      </c>
      <c r="G6" s="55" t="s">
        <v>6</v>
      </c>
    </row>
    <row r="7" spans="1:10" ht="21.75" customHeight="1" x14ac:dyDescent="0.25">
      <c r="A7" s="55"/>
      <c r="B7" s="55"/>
      <c r="C7" s="55"/>
      <c r="D7" s="55"/>
      <c r="E7" s="55"/>
      <c r="F7" s="59"/>
      <c r="G7" s="55"/>
    </row>
    <row r="8" spans="1:10" ht="5.25" customHeight="1" x14ac:dyDescent="0.25">
      <c r="A8" s="12"/>
      <c r="B8" s="12"/>
      <c r="C8" s="12"/>
      <c r="D8" s="12"/>
      <c r="E8" s="12"/>
      <c r="F8" s="13"/>
      <c r="G8" s="12"/>
    </row>
    <row r="9" spans="1:10" ht="14.25" customHeight="1" x14ac:dyDescent="0.25">
      <c r="A9" s="9" t="s">
        <v>15</v>
      </c>
      <c r="B9" s="8">
        <v>92801</v>
      </c>
      <c r="C9" s="9" t="s">
        <v>23</v>
      </c>
      <c r="D9" s="8" t="s">
        <v>24</v>
      </c>
      <c r="E9" s="51">
        <f>C24</f>
        <v>24.159663865546218</v>
      </c>
      <c r="F9" s="60">
        <v>8.7799999999999994</v>
      </c>
      <c r="G9" s="10">
        <f>E9*F9</f>
        <v>212.12184873949579</v>
      </c>
    </row>
    <row r="10" spans="1:10" x14ac:dyDescent="0.25">
      <c r="A10" s="9" t="s">
        <v>15</v>
      </c>
      <c r="B10" s="8">
        <v>92802</v>
      </c>
      <c r="C10" s="9" t="s">
        <v>25</v>
      </c>
      <c r="D10" s="8" t="s">
        <v>24</v>
      </c>
      <c r="E10" s="51">
        <f>C25</f>
        <v>14.180672268907564</v>
      </c>
      <c r="F10" s="60">
        <v>8.6999999999999993</v>
      </c>
      <c r="G10" s="10">
        <f t="shared" ref="G10:G18" si="0">E10*F10</f>
        <v>123.3718487394958</v>
      </c>
      <c r="J10" s="26"/>
    </row>
    <row r="11" spans="1:10" x14ac:dyDescent="0.25">
      <c r="A11" s="9" t="s">
        <v>15</v>
      </c>
      <c r="B11" s="8">
        <v>92803</v>
      </c>
      <c r="C11" s="9" t="s">
        <v>34</v>
      </c>
      <c r="D11" s="8" t="s">
        <v>24</v>
      </c>
      <c r="E11" s="51">
        <f>C26</f>
        <v>30.672268907563026</v>
      </c>
      <c r="F11" s="60">
        <v>8.9499999999999993</v>
      </c>
      <c r="G11" s="10">
        <f t="shared" si="0"/>
        <v>274.51680672268907</v>
      </c>
      <c r="J11" s="26"/>
    </row>
    <row r="12" spans="1:10" x14ac:dyDescent="0.25">
      <c r="A12" s="9" t="s">
        <v>15</v>
      </c>
      <c r="B12" s="8">
        <v>92804</v>
      </c>
      <c r="C12" s="9" t="s">
        <v>33</v>
      </c>
      <c r="D12" s="8" t="s">
        <v>24</v>
      </c>
      <c r="E12" s="51">
        <f>C27</f>
        <v>42.962184873949582</v>
      </c>
      <c r="F12" s="60">
        <v>7</v>
      </c>
      <c r="G12" s="10">
        <f t="shared" si="0"/>
        <v>300.73529411764707</v>
      </c>
      <c r="J12" s="26"/>
    </row>
    <row r="13" spans="1:10" ht="42" customHeight="1" x14ac:dyDescent="0.25">
      <c r="A13" s="9" t="s">
        <v>15</v>
      </c>
      <c r="B13" s="8">
        <v>94966</v>
      </c>
      <c r="C13" s="9" t="s">
        <v>35</v>
      </c>
      <c r="D13" s="8" t="s">
        <v>27</v>
      </c>
      <c r="E13" s="14">
        <v>1.05</v>
      </c>
      <c r="F13" s="60">
        <v>540</v>
      </c>
      <c r="G13" s="10">
        <f t="shared" si="0"/>
        <v>567</v>
      </c>
      <c r="J13" s="26"/>
    </row>
    <row r="14" spans="1:10" ht="38.25" customHeight="1" x14ac:dyDescent="0.25">
      <c r="A14" s="9" t="s">
        <v>85</v>
      </c>
      <c r="B14" s="8">
        <v>3106427</v>
      </c>
      <c r="C14" s="9" t="s">
        <v>86</v>
      </c>
      <c r="D14" s="8" t="s">
        <v>22</v>
      </c>
      <c r="E14" s="51">
        <f>C29</f>
        <v>17.752100840336134</v>
      </c>
      <c r="F14" s="60">
        <v>38</v>
      </c>
      <c r="G14" s="10">
        <f t="shared" si="0"/>
        <v>674.57983193277312</v>
      </c>
      <c r="J14" s="26"/>
    </row>
    <row r="15" spans="1:10" ht="42" customHeight="1" x14ac:dyDescent="0.25">
      <c r="A15" s="9" t="s">
        <v>8</v>
      </c>
      <c r="B15" s="8">
        <v>92265</v>
      </c>
      <c r="C15" s="9" t="s">
        <v>19</v>
      </c>
      <c r="D15" s="8" t="s">
        <v>20</v>
      </c>
      <c r="E15" s="14">
        <v>0.5</v>
      </c>
      <c r="F15" s="60">
        <v>100</v>
      </c>
      <c r="G15" s="10">
        <f t="shared" si="0"/>
        <v>50</v>
      </c>
      <c r="J15" s="26"/>
    </row>
    <row r="16" spans="1:10" ht="60" x14ac:dyDescent="0.25">
      <c r="A16" s="9" t="s">
        <v>15</v>
      </c>
      <c r="B16" s="8">
        <v>73467</v>
      </c>
      <c r="C16" s="9" t="s">
        <v>68</v>
      </c>
      <c r="D16" s="8" t="s">
        <v>20</v>
      </c>
      <c r="E16" s="14">
        <v>0.05</v>
      </c>
      <c r="F16" s="60">
        <v>120</v>
      </c>
      <c r="G16" s="10">
        <f t="shared" si="0"/>
        <v>6</v>
      </c>
      <c r="J16" s="26"/>
    </row>
    <row r="17" spans="1:10" x14ac:dyDescent="0.25">
      <c r="A17" s="9" t="s">
        <v>28</v>
      </c>
      <c r="B17" s="8">
        <v>4750</v>
      </c>
      <c r="C17" s="9" t="s">
        <v>29</v>
      </c>
      <c r="D17" s="8" t="s">
        <v>0</v>
      </c>
      <c r="E17" s="14">
        <v>3</v>
      </c>
      <c r="F17" s="60">
        <v>20</v>
      </c>
      <c r="G17" s="10">
        <f t="shared" si="0"/>
        <v>60</v>
      </c>
      <c r="J17" s="26"/>
    </row>
    <row r="18" spans="1:10" x14ac:dyDescent="0.25">
      <c r="A18" s="9" t="s">
        <v>28</v>
      </c>
      <c r="B18" s="8">
        <v>6111</v>
      </c>
      <c r="C18" s="9" t="s">
        <v>30</v>
      </c>
      <c r="D18" s="8" t="s">
        <v>0</v>
      </c>
      <c r="E18" s="14">
        <v>3</v>
      </c>
      <c r="F18" s="60">
        <v>15</v>
      </c>
      <c r="G18" s="10">
        <f t="shared" si="0"/>
        <v>45</v>
      </c>
      <c r="J18" s="26"/>
    </row>
    <row r="19" spans="1:10" ht="6" customHeight="1" x14ac:dyDescent="0.25">
      <c r="A19" s="5"/>
      <c r="B19" s="5"/>
      <c r="C19" s="5"/>
      <c r="D19" s="5"/>
      <c r="E19" s="5"/>
    </row>
    <row r="20" spans="1:10" x14ac:dyDescent="0.25">
      <c r="A20" s="1"/>
      <c r="B20" s="1"/>
      <c r="C20" s="1"/>
      <c r="D20" s="20"/>
      <c r="E20" s="1"/>
      <c r="F20" s="11" t="s">
        <v>7</v>
      </c>
      <c r="G20" s="62">
        <f>SUM(G9:G18)</f>
        <v>2313.3256302521008</v>
      </c>
    </row>
    <row r="21" spans="1:10" ht="6.75" customHeight="1" x14ac:dyDescent="0.25">
      <c r="A21" s="1"/>
      <c r="B21" s="1"/>
      <c r="C21" s="1"/>
      <c r="D21" s="1"/>
      <c r="E21" s="1"/>
    </row>
    <row r="22" spans="1:10" x14ac:dyDescent="0.25">
      <c r="A22" s="28" t="s">
        <v>36</v>
      </c>
      <c r="B22" s="68">
        <v>9.52</v>
      </c>
      <c r="D22" s="20"/>
      <c r="E22" s="1"/>
    </row>
    <row r="23" spans="1:10" x14ac:dyDescent="0.25">
      <c r="A23" s="28" t="s">
        <v>16</v>
      </c>
      <c r="B23" s="29"/>
    </row>
    <row r="24" spans="1:10" x14ac:dyDescent="0.25">
      <c r="A24" t="s">
        <v>37</v>
      </c>
      <c r="B24" s="69">
        <v>230</v>
      </c>
      <c r="C24" s="30">
        <f>B24/B22</f>
        <v>24.159663865546218</v>
      </c>
    </row>
    <row r="25" spans="1:10" x14ac:dyDescent="0.25">
      <c r="A25" t="s">
        <v>38</v>
      </c>
      <c r="B25" s="69">
        <v>135</v>
      </c>
      <c r="C25" s="30">
        <f>B25/B22</f>
        <v>14.180672268907564</v>
      </c>
    </row>
    <row r="26" spans="1:10" x14ac:dyDescent="0.25">
      <c r="A26" t="s">
        <v>39</v>
      </c>
      <c r="B26" s="69">
        <v>292</v>
      </c>
      <c r="C26" s="30">
        <f>B26/B22</f>
        <v>30.672268907563026</v>
      </c>
    </row>
    <row r="27" spans="1:10" x14ac:dyDescent="0.25">
      <c r="A27" t="s">
        <v>40</v>
      </c>
      <c r="B27" s="69">
        <v>409</v>
      </c>
      <c r="C27" s="30">
        <f>B27/B22</f>
        <v>42.962184873949582</v>
      </c>
    </row>
    <row r="28" spans="1:10" ht="5.25" customHeight="1" x14ac:dyDescent="0.25"/>
    <row r="29" spans="1:10" x14ac:dyDescent="0.25">
      <c r="A29" s="28" t="s">
        <v>43</v>
      </c>
      <c r="B29" s="70">
        <v>169</v>
      </c>
      <c r="C29" s="31">
        <f>B29/B22</f>
        <v>17.752100840336134</v>
      </c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15 C15:D15">
    <cfRule type="expression" dxfId="59" priority="6" stopIfTrue="1">
      <formula>AND($A15&lt;&gt;"COMPOSICAO",$A15&lt;&gt;"INSUMO",$A15&lt;&gt;"")</formula>
    </cfRule>
    <cfRule type="expression" dxfId="58" priority="7" stopIfTrue="1">
      <formula>AND(OR($A15="COMPOSICAO",$A15="INSUMO",$A15&lt;&gt;""),$A15&lt;&gt;"")</formula>
    </cfRule>
  </conditionalFormatting>
  <conditionalFormatting sqref="C24:C27">
    <cfRule type="cellIs" dxfId="57" priority="5" operator="greaterThan">
      <formula>0</formula>
    </cfRule>
  </conditionalFormatting>
  <conditionalFormatting sqref="C29">
    <cfRule type="cellIs" dxfId="56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Layout" zoomScaleNormal="100" workbookViewId="0">
      <selection activeCell="A2" sqref="A2"/>
    </sheetView>
  </sheetViews>
  <sheetFormatPr defaultRowHeight="15" x14ac:dyDescent="0.25"/>
  <cols>
    <col min="1" max="1" width="12.85546875" customWidth="1"/>
    <col min="2" max="2" width="10.5703125" customWidth="1"/>
    <col min="3" max="3" width="58.140625" customWidth="1"/>
    <col min="5" max="5" width="12.5703125" customWidth="1"/>
    <col min="6" max="6" width="14" customWidth="1"/>
    <col min="7" max="7" width="13" customWidth="1"/>
    <col min="10" max="10" width="15.85546875" customWidth="1"/>
  </cols>
  <sheetData>
    <row r="1" spans="1:10" ht="5.25" customHeight="1" x14ac:dyDescent="0.25">
      <c r="B1" s="27"/>
      <c r="C1" s="27"/>
      <c r="D1" s="27"/>
      <c r="E1" s="27"/>
      <c r="F1" s="27"/>
      <c r="G1" s="27"/>
    </row>
    <row r="2" spans="1:10" ht="18.75" x14ac:dyDescent="0.25">
      <c r="A2" s="7" t="s">
        <v>46</v>
      </c>
      <c r="B2" s="27"/>
      <c r="C2" s="27"/>
      <c r="D2" s="27"/>
      <c r="E2" s="27"/>
      <c r="F2" s="27"/>
      <c r="G2" s="27"/>
    </row>
    <row r="3" spans="1:10" ht="6" customHeight="1" x14ac:dyDescent="0.25">
      <c r="A3" s="3"/>
      <c r="B3" s="27"/>
      <c r="C3" s="27"/>
      <c r="D3" s="27"/>
      <c r="E3" s="27"/>
      <c r="F3" s="27"/>
      <c r="G3" s="27"/>
    </row>
    <row r="4" spans="1:10" ht="21.75" customHeight="1" x14ac:dyDescent="0.25">
      <c r="A4" s="54" t="s">
        <v>62</v>
      </c>
      <c r="B4" s="54"/>
      <c r="C4" s="54"/>
      <c r="D4" s="54"/>
      <c r="E4" s="54"/>
      <c r="F4" s="54"/>
      <c r="G4" s="54"/>
    </row>
    <row r="5" spans="1:10" ht="6" customHeight="1" x14ac:dyDescent="0.25">
      <c r="A5" s="4"/>
      <c r="B5" s="4"/>
      <c r="C5" s="4"/>
      <c r="D5" s="4"/>
      <c r="E5" s="4"/>
      <c r="F5" s="4"/>
      <c r="G5" s="4"/>
    </row>
    <row r="6" spans="1:10" ht="15" customHeight="1" x14ac:dyDescent="0.25">
      <c r="A6" s="55" t="s">
        <v>5</v>
      </c>
      <c r="B6" s="55" t="s">
        <v>1</v>
      </c>
      <c r="C6" s="55" t="s">
        <v>2</v>
      </c>
      <c r="D6" s="55" t="s">
        <v>3</v>
      </c>
      <c r="E6" s="55" t="s">
        <v>4</v>
      </c>
      <c r="F6" s="59" t="s">
        <v>78</v>
      </c>
      <c r="G6" s="55" t="s">
        <v>6</v>
      </c>
    </row>
    <row r="7" spans="1:10" ht="21.75" customHeight="1" x14ac:dyDescent="0.25">
      <c r="A7" s="55"/>
      <c r="B7" s="55"/>
      <c r="C7" s="55"/>
      <c r="D7" s="55"/>
      <c r="E7" s="55"/>
      <c r="F7" s="59"/>
      <c r="G7" s="55"/>
    </row>
    <row r="8" spans="1:10" ht="5.25" customHeight="1" x14ac:dyDescent="0.25">
      <c r="A8" s="12"/>
      <c r="B8" s="12"/>
      <c r="C8" s="12"/>
      <c r="D8" s="12"/>
      <c r="E8" s="12"/>
      <c r="F8" s="13"/>
      <c r="G8" s="12"/>
    </row>
    <row r="9" spans="1:10" ht="14.25" customHeight="1" x14ac:dyDescent="0.25">
      <c r="A9" s="9" t="s">
        <v>15</v>
      </c>
      <c r="B9" s="8">
        <v>92800</v>
      </c>
      <c r="C9" s="9" t="s">
        <v>32</v>
      </c>
      <c r="D9" s="8" t="s">
        <v>24</v>
      </c>
      <c r="E9" s="51">
        <f>C23</f>
        <v>44.401544401544406</v>
      </c>
      <c r="F9" s="60">
        <v>9</v>
      </c>
      <c r="G9" s="10">
        <f>E9*F9</f>
        <v>399.61389961389966</v>
      </c>
    </row>
    <row r="10" spans="1:10" x14ac:dyDescent="0.25">
      <c r="A10" s="9" t="s">
        <v>15</v>
      </c>
      <c r="B10" s="8">
        <v>92803</v>
      </c>
      <c r="C10" s="9" t="s">
        <v>34</v>
      </c>
      <c r="D10" s="8" t="s">
        <v>24</v>
      </c>
      <c r="E10" s="51">
        <f>C24</f>
        <v>56.370656370656377</v>
      </c>
      <c r="F10" s="60">
        <v>8.9499999999999993</v>
      </c>
      <c r="G10" s="10">
        <f t="shared" ref="G10:G17" si="0">E10*F10</f>
        <v>504.51737451737455</v>
      </c>
      <c r="J10" s="26"/>
    </row>
    <row r="11" spans="1:10" x14ac:dyDescent="0.25">
      <c r="A11" s="9" t="s">
        <v>15</v>
      </c>
      <c r="B11" s="8">
        <v>92804</v>
      </c>
      <c r="C11" s="9" t="s">
        <v>33</v>
      </c>
      <c r="D11" s="8" t="s">
        <v>24</v>
      </c>
      <c r="E11" s="51">
        <f>C25</f>
        <v>78.957528957528964</v>
      </c>
      <c r="F11" s="60">
        <v>7</v>
      </c>
      <c r="G11" s="10">
        <f t="shared" si="0"/>
        <v>552.70270270270271</v>
      </c>
      <c r="J11" s="26"/>
    </row>
    <row r="12" spans="1:10" ht="42" customHeight="1" x14ac:dyDescent="0.25">
      <c r="A12" s="9" t="s">
        <v>15</v>
      </c>
      <c r="B12" s="8">
        <v>94966</v>
      </c>
      <c r="C12" s="9" t="s">
        <v>35</v>
      </c>
      <c r="D12" s="8" t="s">
        <v>27</v>
      </c>
      <c r="E12" s="14">
        <v>1.05</v>
      </c>
      <c r="F12" s="60">
        <v>540</v>
      </c>
      <c r="G12" s="10">
        <f t="shared" si="0"/>
        <v>567</v>
      </c>
      <c r="J12" s="26"/>
    </row>
    <row r="13" spans="1:10" ht="38.25" customHeight="1" x14ac:dyDescent="0.25">
      <c r="A13" s="9" t="s">
        <v>85</v>
      </c>
      <c r="B13" s="8">
        <v>3106427</v>
      </c>
      <c r="C13" s="9" t="s">
        <v>86</v>
      </c>
      <c r="D13" s="8" t="s">
        <v>22</v>
      </c>
      <c r="E13" s="51">
        <f>C27</f>
        <v>15.830115830115831</v>
      </c>
      <c r="F13" s="60">
        <v>38</v>
      </c>
      <c r="G13" s="10">
        <f t="shared" si="0"/>
        <v>601.54440154440158</v>
      </c>
      <c r="J13" s="26"/>
    </row>
    <row r="14" spans="1:10" ht="42" customHeight="1" x14ac:dyDescent="0.25">
      <c r="A14" s="9" t="s">
        <v>8</v>
      </c>
      <c r="B14" s="8">
        <v>5928</v>
      </c>
      <c r="C14" s="9" t="s">
        <v>19</v>
      </c>
      <c r="D14" s="8" t="s">
        <v>20</v>
      </c>
      <c r="E14" s="14">
        <v>0.3</v>
      </c>
      <c r="F14" s="60">
        <v>100</v>
      </c>
      <c r="G14" s="10">
        <f t="shared" si="0"/>
        <v>30</v>
      </c>
      <c r="J14" s="26"/>
    </row>
    <row r="15" spans="1:10" ht="60" x14ac:dyDescent="0.25">
      <c r="A15" s="9" t="s">
        <v>15</v>
      </c>
      <c r="B15" s="8">
        <v>73467</v>
      </c>
      <c r="C15" s="9" t="s">
        <v>68</v>
      </c>
      <c r="D15" s="8" t="s">
        <v>20</v>
      </c>
      <c r="E15" s="14">
        <v>0.04</v>
      </c>
      <c r="F15" s="60">
        <v>120</v>
      </c>
      <c r="G15" s="10">
        <f t="shared" si="0"/>
        <v>4.8</v>
      </c>
      <c r="J15" s="26"/>
    </row>
    <row r="16" spans="1:10" x14ac:dyDescent="0.25">
      <c r="A16" s="9" t="s">
        <v>28</v>
      </c>
      <c r="B16" s="8">
        <v>4750</v>
      </c>
      <c r="C16" s="9" t="s">
        <v>29</v>
      </c>
      <c r="D16" s="8" t="s">
        <v>0</v>
      </c>
      <c r="E16" s="14">
        <v>1</v>
      </c>
      <c r="F16" s="60">
        <v>20</v>
      </c>
      <c r="G16" s="10">
        <f t="shared" si="0"/>
        <v>20</v>
      </c>
      <c r="J16" s="26"/>
    </row>
    <row r="17" spans="1:10" x14ac:dyDescent="0.25">
      <c r="A17" s="9" t="s">
        <v>28</v>
      </c>
      <c r="B17" s="8">
        <v>6111</v>
      </c>
      <c r="C17" s="9" t="s">
        <v>30</v>
      </c>
      <c r="D17" s="8" t="s">
        <v>0</v>
      </c>
      <c r="E17" s="14">
        <v>1</v>
      </c>
      <c r="F17" s="60">
        <v>15</v>
      </c>
      <c r="G17" s="10">
        <f t="shared" si="0"/>
        <v>15</v>
      </c>
      <c r="J17" s="26"/>
    </row>
    <row r="18" spans="1:10" ht="6" customHeight="1" x14ac:dyDescent="0.25">
      <c r="A18" s="5"/>
      <c r="B18" s="5"/>
      <c r="C18" s="5"/>
      <c r="D18" s="5"/>
      <c r="E18" s="5"/>
    </row>
    <row r="19" spans="1:10" x14ac:dyDescent="0.25">
      <c r="A19" s="1"/>
      <c r="B19" s="1"/>
      <c r="C19" s="1"/>
      <c r="D19" s="20"/>
      <c r="E19" s="1"/>
      <c r="F19" s="11" t="s">
        <v>7</v>
      </c>
      <c r="G19" s="62">
        <f>SUM(G9:G17)</f>
        <v>2695.1783783783785</v>
      </c>
    </row>
    <row r="20" spans="1:10" ht="6.75" customHeight="1" x14ac:dyDescent="0.25">
      <c r="A20" s="1"/>
      <c r="B20" s="1"/>
      <c r="C20" s="1"/>
      <c r="D20" s="1"/>
      <c r="E20" s="1"/>
    </row>
    <row r="21" spans="1:10" x14ac:dyDescent="0.25">
      <c r="A21" s="28" t="s">
        <v>36</v>
      </c>
      <c r="B21" s="68">
        <v>5.18</v>
      </c>
      <c r="D21" s="20"/>
      <c r="E21" s="1"/>
    </row>
    <row r="22" spans="1:10" x14ac:dyDescent="0.25">
      <c r="A22" s="28" t="s">
        <v>16</v>
      </c>
      <c r="B22" s="29"/>
    </row>
    <row r="23" spans="1:10" x14ac:dyDescent="0.25">
      <c r="A23" t="s">
        <v>44</v>
      </c>
      <c r="B23" s="69">
        <v>230</v>
      </c>
      <c r="C23" s="30">
        <f>B23/B21</f>
        <v>44.401544401544406</v>
      </c>
    </row>
    <row r="24" spans="1:10" x14ac:dyDescent="0.25">
      <c r="A24" t="s">
        <v>39</v>
      </c>
      <c r="B24" s="69">
        <v>292</v>
      </c>
      <c r="C24" s="30">
        <f>B24/B21</f>
        <v>56.370656370656377</v>
      </c>
    </row>
    <row r="25" spans="1:10" x14ac:dyDescent="0.25">
      <c r="A25" t="s">
        <v>40</v>
      </c>
      <c r="B25" s="69">
        <v>409</v>
      </c>
      <c r="C25" s="30">
        <f>B25/B21</f>
        <v>78.957528957528964</v>
      </c>
    </row>
    <row r="26" spans="1:10" ht="6" customHeight="1" x14ac:dyDescent="0.25"/>
    <row r="27" spans="1:10" x14ac:dyDescent="0.25">
      <c r="A27" s="28" t="s">
        <v>43</v>
      </c>
      <c r="B27" s="70">
        <v>82</v>
      </c>
      <c r="C27" s="31">
        <f>B27/B21</f>
        <v>15.830115830115831</v>
      </c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14 C14:D14">
    <cfRule type="expression" dxfId="55" priority="3" stopIfTrue="1">
      <formula>AND($A14&lt;&gt;"COMPOSICAO",$A14&lt;&gt;"INSUMO",$A14&lt;&gt;"")</formula>
    </cfRule>
    <cfRule type="expression" dxfId="54" priority="4" stopIfTrue="1">
      <formula>AND(OR($A14="COMPOSICAO",$A14="INSUMO",$A14&lt;&gt;""),$A14&lt;&gt;"")</formula>
    </cfRule>
  </conditionalFormatting>
  <conditionalFormatting sqref="C23:C25">
    <cfRule type="cellIs" dxfId="53" priority="2" operator="greaterThan">
      <formula>0</formula>
    </cfRule>
  </conditionalFormatting>
  <conditionalFormatting sqref="C27">
    <cfRule type="cellIs" dxfId="52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view="pageLayout" zoomScaleNormal="100" workbookViewId="0">
      <selection activeCell="A2" sqref="A2"/>
    </sheetView>
  </sheetViews>
  <sheetFormatPr defaultRowHeight="15" x14ac:dyDescent="0.25"/>
  <cols>
    <col min="1" max="1" width="13" customWidth="1"/>
    <col min="2" max="2" width="11.42578125" customWidth="1"/>
    <col min="3" max="3" width="59.7109375" customWidth="1"/>
    <col min="4" max="4" width="9.140625" bestFit="1" customWidth="1"/>
    <col min="5" max="5" width="12.140625" customWidth="1"/>
    <col min="6" max="6" width="14.42578125" customWidth="1"/>
    <col min="7" max="7" width="14.85546875" customWidth="1"/>
  </cols>
  <sheetData>
    <row r="1" spans="1:7" ht="6.75" customHeight="1" x14ac:dyDescent="0.25">
      <c r="B1" s="27"/>
      <c r="C1" s="27"/>
      <c r="D1" s="27"/>
      <c r="E1" s="27"/>
      <c r="F1" s="27"/>
      <c r="G1" s="27"/>
    </row>
    <row r="2" spans="1:7" ht="15.75" customHeight="1" x14ac:dyDescent="0.25">
      <c r="A2" s="7" t="s">
        <v>49</v>
      </c>
      <c r="B2" s="27"/>
      <c r="C2" s="27"/>
      <c r="D2" s="27"/>
      <c r="E2" s="27"/>
      <c r="F2" s="27"/>
      <c r="G2" s="27"/>
    </row>
    <row r="3" spans="1:7" ht="6.75" customHeight="1" x14ac:dyDescent="0.25">
      <c r="A3" s="3"/>
      <c r="B3" s="27"/>
      <c r="C3" s="27"/>
      <c r="D3" s="27"/>
      <c r="E3" s="27"/>
      <c r="F3" s="27"/>
      <c r="G3" s="27"/>
    </row>
    <row r="4" spans="1:7" x14ac:dyDescent="0.25">
      <c r="A4" s="54" t="s">
        <v>50</v>
      </c>
      <c r="B4" s="54"/>
      <c r="C4" s="54"/>
      <c r="D4" s="54"/>
      <c r="E4" s="54"/>
      <c r="F4" s="54"/>
      <c r="G4" s="54"/>
    </row>
    <row r="5" spans="1:7" ht="6" customHeight="1" x14ac:dyDescent="0.25">
      <c r="A5" s="4"/>
      <c r="B5" s="4"/>
      <c r="C5" s="4"/>
      <c r="D5" s="4"/>
      <c r="E5" s="4"/>
      <c r="F5" s="4"/>
      <c r="G5" s="4"/>
    </row>
    <row r="6" spans="1:7" ht="15" customHeight="1" x14ac:dyDescent="0.25">
      <c r="A6" s="55" t="s">
        <v>5</v>
      </c>
      <c r="B6" s="55" t="s">
        <v>1</v>
      </c>
      <c r="C6" s="55" t="s">
        <v>2</v>
      </c>
      <c r="D6" s="55" t="s">
        <v>3</v>
      </c>
      <c r="E6" s="55" t="s">
        <v>4</v>
      </c>
      <c r="F6" s="59" t="s">
        <v>78</v>
      </c>
      <c r="G6" s="55" t="s">
        <v>6</v>
      </c>
    </row>
    <row r="7" spans="1:7" ht="18.75" customHeight="1" x14ac:dyDescent="0.25">
      <c r="A7" s="55"/>
      <c r="B7" s="55"/>
      <c r="C7" s="55"/>
      <c r="D7" s="55"/>
      <c r="E7" s="55"/>
      <c r="F7" s="59"/>
      <c r="G7" s="55"/>
    </row>
    <row r="8" spans="1:7" ht="6.75" customHeight="1" x14ac:dyDescent="0.25">
      <c r="A8" s="12"/>
      <c r="B8" s="12"/>
      <c r="C8" s="12"/>
      <c r="D8" s="12"/>
      <c r="E8" s="12"/>
      <c r="F8" s="13"/>
      <c r="G8" s="12"/>
    </row>
    <row r="9" spans="1:7" ht="24" x14ac:dyDescent="0.25">
      <c r="A9" s="9" t="s">
        <v>8</v>
      </c>
      <c r="B9" s="9">
        <v>88278</v>
      </c>
      <c r="C9" s="9" t="s">
        <v>11</v>
      </c>
      <c r="D9" s="8" t="s">
        <v>0</v>
      </c>
      <c r="E9" s="39">
        <v>40</v>
      </c>
      <c r="F9" s="60">
        <v>23.45</v>
      </c>
      <c r="G9" s="10">
        <f t="shared" ref="G9:G16" si="0">F9*E9</f>
        <v>938</v>
      </c>
    </row>
    <row r="10" spans="1:7" x14ac:dyDescent="0.25">
      <c r="A10" s="9" t="s">
        <v>8</v>
      </c>
      <c r="B10" s="9">
        <v>88316</v>
      </c>
      <c r="C10" s="9" t="s">
        <v>9</v>
      </c>
      <c r="D10" s="8" t="s">
        <v>0</v>
      </c>
      <c r="E10" s="39">
        <v>40</v>
      </c>
      <c r="F10" s="60">
        <v>20.14</v>
      </c>
      <c r="G10" s="10">
        <f t="shared" si="0"/>
        <v>805.6</v>
      </c>
    </row>
    <row r="11" spans="1:7" ht="24" x14ac:dyDescent="0.25">
      <c r="A11" s="9" t="s">
        <v>10</v>
      </c>
      <c r="B11" s="9">
        <v>10966</v>
      </c>
      <c r="C11" s="9" t="s">
        <v>69</v>
      </c>
      <c r="D11" s="8" t="s">
        <v>12</v>
      </c>
      <c r="E11" s="61">
        <f>C28</f>
        <v>2060.87</v>
      </c>
      <c r="F11" s="60">
        <v>9.5</v>
      </c>
      <c r="G11" s="10">
        <f t="shared" si="0"/>
        <v>19578.264999999999</v>
      </c>
    </row>
    <row r="12" spans="1:7" ht="24" x14ac:dyDescent="0.25">
      <c r="A12" s="9" t="s">
        <v>8</v>
      </c>
      <c r="B12" s="9">
        <v>100716</v>
      </c>
      <c r="C12" s="9" t="s">
        <v>65</v>
      </c>
      <c r="D12" s="8" t="s">
        <v>13</v>
      </c>
      <c r="E12" s="61">
        <f>C37</f>
        <v>232.57000000000002</v>
      </c>
      <c r="F12" s="60">
        <v>18</v>
      </c>
      <c r="G12" s="10">
        <f t="shared" si="0"/>
        <v>4186.26</v>
      </c>
    </row>
    <row r="13" spans="1:7" ht="48" x14ac:dyDescent="0.25">
      <c r="A13" s="9" t="s">
        <v>8</v>
      </c>
      <c r="B13" s="9">
        <v>100719</v>
      </c>
      <c r="C13" s="9" t="s">
        <v>80</v>
      </c>
      <c r="D13" s="8" t="s">
        <v>13</v>
      </c>
      <c r="E13" s="61">
        <f>C37</f>
        <v>232.57000000000002</v>
      </c>
      <c r="F13" s="60">
        <v>9</v>
      </c>
      <c r="G13" s="10">
        <f t="shared" si="0"/>
        <v>2093.13</v>
      </c>
    </row>
    <row r="14" spans="1:7" ht="48" x14ac:dyDescent="0.25">
      <c r="A14" s="9" t="s">
        <v>8</v>
      </c>
      <c r="B14" s="46">
        <v>100747</v>
      </c>
      <c r="C14" s="46" t="s">
        <v>79</v>
      </c>
      <c r="D14" s="8" t="s">
        <v>13</v>
      </c>
      <c r="E14" s="61">
        <f>C37*2</f>
        <v>465.14000000000004</v>
      </c>
      <c r="F14" s="60">
        <v>9.1</v>
      </c>
      <c r="G14" s="10">
        <f t="shared" si="0"/>
        <v>4232.7740000000003</v>
      </c>
    </row>
    <row r="15" spans="1:7" ht="24" x14ac:dyDescent="0.25">
      <c r="A15" s="9" t="s">
        <v>8</v>
      </c>
      <c r="B15" s="46">
        <v>98746</v>
      </c>
      <c r="C15" s="9" t="s">
        <v>82</v>
      </c>
      <c r="D15" s="8" t="s">
        <v>83</v>
      </c>
      <c r="E15" s="61">
        <f>C40</f>
        <v>15</v>
      </c>
      <c r="F15" s="60">
        <v>45</v>
      </c>
      <c r="G15" s="10">
        <f t="shared" si="0"/>
        <v>675</v>
      </c>
    </row>
    <row r="16" spans="1:7" x14ac:dyDescent="0.25">
      <c r="A16" s="9" t="s">
        <v>10</v>
      </c>
      <c r="B16" s="9">
        <v>11963</v>
      </c>
      <c r="C16" s="9" t="s">
        <v>81</v>
      </c>
      <c r="D16" s="8" t="s">
        <v>21</v>
      </c>
      <c r="E16" s="61">
        <f>C41</f>
        <v>210</v>
      </c>
      <c r="F16" s="60">
        <v>8</v>
      </c>
      <c r="G16" s="10">
        <f t="shared" si="0"/>
        <v>1680</v>
      </c>
    </row>
    <row r="17" spans="1:7" ht="36" x14ac:dyDescent="0.25">
      <c r="A17" s="9" t="s">
        <v>8</v>
      </c>
      <c r="B17" s="9">
        <v>5928</v>
      </c>
      <c r="C17" s="9" t="s">
        <v>19</v>
      </c>
      <c r="D17" s="8" t="s">
        <v>20</v>
      </c>
      <c r="E17" s="39">
        <v>4</v>
      </c>
      <c r="F17" s="60">
        <v>271</v>
      </c>
      <c r="G17" s="10">
        <f>E17*F17</f>
        <v>1084</v>
      </c>
    </row>
    <row r="18" spans="1:7" ht="6.75" customHeight="1" x14ac:dyDescent="0.25">
      <c r="A18" s="5"/>
      <c r="B18" s="5"/>
      <c r="C18" s="5"/>
      <c r="D18" s="5"/>
      <c r="E18" s="5"/>
    </row>
    <row r="19" spans="1:7" x14ac:dyDescent="0.25">
      <c r="A19" s="20"/>
      <c r="B19" s="1"/>
      <c r="C19" s="18"/>
      <c r="D19" s="1"/>
      <c r="E19" s="1"/>
      <c r="F19" s="11" t="s">
        <v>7</v>
      </c>
      <c r="G19" s="60">
        <f>SUM(G9:G17)</f>
        <v>35273.029000000002</v>
      </c>
    </row>
    <row r="20" spans="1:7" x14ac:dyDescent="0.25">
      <c r="A20" s="18"/>
      <c r="B20" s="5"/>
      <c r="C20" s="21"/>
      <c r="D20" s="1"/>
      <c r="E20" s="1"/>
      <c r="F20" s="16"/>
      <c r="G20" s="17"/>
    </row>
    <row r="21" spans="1:7" ht="4.5" customHeight="1" x14ac:dyDescent="0.25">
      <c r="A21" s="18"/>
      <c r="B21" s="5"/>
      <c r="C21" s="21"/>
      <c r="D21" s="1"/>
      <c r="E21" s="1"/>
      <c r="F21" s="16"/>
      <c r="G21" s="17"/>
    </row>
    <row r="22" spans="1:7" x14ac:dyDescent="0.25">
      <c r="A22" s="57" t="s">
        <v>16</v>
      </c>
      <c r="B22" s="57"/>
      <c r="C22" s="22"/>
      <c r="D22" s="1"/>
      <c r="E22" s="1"/>
      <c r="F22" s="48"/>
      <c r="G22" s="17"/>
    </row>
    <row r="23" spans="1:7" ht="32.25" customHeight="1" x14ac:dyDescent="0.25">
      <c r="A23" s="53" t="s">
        <v>75</v>
      </c>
      <c r="B23" s="53"/>
      <c r="C23" s="47">
        <v>1372.56</v>
      </c>
      <c r="D23" s="1"/>
      <c r="E23" s="32"/>
      <c r="F23" s="48"/>
      <c r="G23" s="42"/>
    </row>
    <row r="24" spans="1:7" ht="30" customHeight="1" x14ac:dyDescent="0.25">
      <c r="A24" s="53" t="s">
        <v>70</v>
      </c>
      <c r="B24" s="53"/>
      <c r="C24" s="47">
        <v>175.43</v>
      </c>
      <c r="D24" s="1"/>
      <c r="E24" s="1"/>
      <c r="F24" s="16"/>
      <c r="G24" s="17"/>
    </row>
    <row r="25" spans="1:7" ht="31.5" customHeight="1" x14ac:dyDescent="0.25">
      <c r="A25" s="53" t="s">
        <v>71</v>
      </c>
      <c r="B25" s="53"/>
      <c r="C25" s="47">
        <v>281.88</v>
      </c>
      <c r="D25" s="1"/>
      <c r="E25" s="1"/>
      <c r="F25" s="16"/>
      <c r="G25" s="17"/>
    </row>
    <row r="26" spans="1:7" ht="37.5" customHeight="1" x14ac:dyDescent="0.25">
      <c r="A26" s="53" t="s">
        <v>74</v>
      </c>
      <c r="B26" s="53"/>
      <c r="C26" s="47">
        <v>231</v>
      </c>
      <c r="D26" s="1"/>
      <c r="E26" s="1"/>
      <c r="F26" s="16"/>
      <c r="G26" s="17"/>
    </row>
    <row r="27" spans="1:7" ht="5.25" customHeight="1" x14ac:dyDescent="0.25">
      <c r="A27" s="20"/>
      <c r="B27" s="1"/>
      <c r="C27" s="22"/>
      <c r="D27" s="1"/>
      <c r="E27" s="1"/>
      <c r="F27" s="16"/>
      <c r="G27" s="17"/>
    </row>
    <row r="28" spans="1:7" x14ac:dyDescent="0.25">
      <c r="A28" s="34"/>
      <c r="B28" s="37" t="s">
        <v>17</v>
      </c>
      <c r="C28" s="71">
        <f>SUM(C23:C26)</f>
        <v>2060.87</v>
      </c>
      <c r="D28" s="1"/>
      <c r="E28" s="1"/>
      <c r="F28" s="16"/>
      <c r="G28" s="17"/>
    </row>
    <row r="29" spans="1:7" ht="4.5" customHeight="1" x14ac:dyDescent="0.25">
      <c r="A29" s="19"/>
      <c r="B29" s="1"/>
      <c r="C29" s="23"/>
      <c r="D29" s="1"/>
      <c r="E29" s="1"/>
      <c r="F29" s="16"/>
      <c r="G29" s="17"/>
    </row>
    <row r="30" spans="1:7" ht="15.75" customHeight="1" x14ac:dyDescent="0.25">
      <c r="A30" s="43"/>
      <c r="B30" s="1"/>
      <c r="C30" s="23"/>
      <c r="D30" s="1"/>
      <c r="E30" s="1"/>
      <c r="F30" s="16"/>
      <c r="G30" s="17"/>
    </row>
    <row r="31" spans="1:7" x14ac:dyDescent="0.25">
      <c r="A31" s="57" t="s">
        <v>18</v>
      </c>
      <c r="B31" s="57"/>
      <c r="C31" s="23"/>
      <c r="D31" s="1"/>
      <c r="E31" s="1"/>
      <c r="F31" s="16"/>
      <c r="G31" s="17"/>
    </row>
    <row r="32" spans="1:7" ht="34.5" customHeight="1" x14ac:dyDescent="0.25">
      <c r="A32" s="53" t="s">
        <v>76</v>
      </c>
      <c r="B32" s="53"/>
      <c r="C32" s="36">
        <v>172.05</v>
      </c>
      <c r="D32" s="1"/>
      <c r="E32" s="1"/>
      <c r="F32" s="16"/>
      <c r="G32" s="17"/>
    </row>
    <row r="33" spans="1:7" ht="32.25" customHeight="1" x14ac:dyDescent="0.25">
      <c r="A33" s="53" t="s">
        <v>72</v>
      </c>
      <c r="B33" s="53"/>
      <c r="C33" s="36">
        <v>19.86</v>
      </c>
      <c r="D33" s="1"/>
      <c r="E33" s="1"/>
      <c r="F33" s="36"/>
      <c r="G33" s="17"/>
    </row>
    <row r="34" spans="1:7" ht="32.25" customHeight="1" x14ac:dyDescent="0.25">
      <c r="A34" s="53" t="s">
        <v>73</v>
      </c>
      <c r="B34" s="53"/>
      <c r="C34" s="36">
        <v>30.16</v>
      </c>
      <c r="D34" s="1"/>
      <c r="E34" s="1"/>
      <c r="F34" s="16"/>
      <c r="G34" s="17"/>
    </row>
    <row r="35" spans="1:7" ht="33.75" customHeight="1" x14ac:dyDescent="0.25">
      <c r="A35" s="53" t="s">
        <v>77</v>
      </c>
      <c r="B35" s="53"/>
      <c r="C35" s="36">
        <v>10.5</v>
      </c>
      <c r="D35" s="1"/>
      <c r="E35" s="1"/>
      <c r="F35" s="16"/>
      <c r="G35" s="17"/>
    </row>
    <row r="36" spans="1:7" ht="6" customHeight="1" x14ac:dyDescent="0.25">
      <c r="A36" s="41"/>
      <c r="B36" s="41"/>
      <c r="C36" s="36"/>
      <c r="D36" s="24"/>
      <c r="E36" s="24"/>
      <c r="F36" s="24"/>
      <c r="G36" s="24"/>
    </row>
    <row r="37" spans="1:7" x14ac:dyDescent="0.25">
      <c r="A37" s="34"/>
      <c r="B37" s="38" t="s">
        <v>17</v>
      </c>
      <c r="C37" s="72">
        <f>SUM(C32:C35)</f>
        <v>232.57000000000002</v>
      </c>
      <c r="D37" s="24"/>
      <c r="E37" s="24"/>
      <c r="F37" s="24"/>
      <c r="G37" s="24"/>
    </row>
    <row r="38" spans="1:7" ht="5.25" customHeight="1" x14ac:dyDescent="0.25">
      <c r="A38" s="24"/>
      <c r="B38" s="24"/>
      <c r="C38" s="24"/>
      <c r="D38" s="24"/>
      <c r="E38" s="24"/>
      <c r="F38" s="24"/>
      <c r="G38" s="24"/>
    </row>
    <row r="39" spans="1:7" x14ac:dyDescent="0.25">
      <c r="A39" s="24"/>
      <c r="B39" s="24"/>
      <c r="C39" s="24"/>
      <c r="D39" s="24"/>
      <c r="E39" s="24"/>
      <c r="F39" s="24"/>
      <c r="G39" s="24"/>
    </row>
    <row r="40" spans="1:7" x14ac:dyDescent="0.25">
      <c r="A40" s="58" t="s">
        <v>47</v>
      </c>
      <c r="B40" s="58"/>
      <c r="C40" s="66">
        <v>15</v>
      </c>
      <c r="D40" s="24"/>
      <c r="E40" s="24"/>
      <c r="F40" s="24"/>
      <c r="G40" s="24"/>
    </row>
    <row r="41" spans="1:7" ht="63" customHeight="1" x14ac:dyDescent="0.25">
      <c r="A41" s="56" t="s">
        <v>51</v>
      </c>
      <c r="B41" s="56"/>
      <c r="C41" s="73">
        <v>210</v>
      </c>
      <c r="D41" s="24"/>
      <c r="E41" s="24"/>
      <c r="F41" s="24"/>
      <c r="G41" s="24"/>
    </row>
    <row r="42" spans="1:7" x14ac:dyDescent="0.25">
      <c r="A42" s="24"/>
      <c r="B42" s="24"/>
      <c r="C42" s="24"/>
      <c r="D42" s="24"/>
      <c r="E42" s="24"/>
      <c r="F42" s="24"/>
      <c r="G42" s="24"/>
    </row>
    <row r="64" spans="2:2" x14ac:dyDescent="0.25">
      <c r="B64" s="44"/>
    </row>
    <row r="65" spans="2:2" x14ac:dyDescent="0.25">
      <c r="B65" s="44"/>
    </row>
    <row r="66" spans="2:2" x14ac:dyDescent="0.25">
      <c r="B66" s="44"/>
    </row>
    <row r="67" spans="2:2" x14ac:dyDescent="0.25">
      <c r="B67" s="44"/>
    </row>
    <row r="68" spans="2:2" x14ac:dyDescent="0.25">
      <c r="B68" s="44"/>
    </row>
    <row r="69" spans="2:2" x14ac:dyDescent="0.25">
      <c r="B69" s="44"/>
    </row>
    <row r="70" spans="2:2" x14ac:dyDescent="0.25">
      <c r="B70" s="44"/>
    </row>
    <row r="71" spans="2:2" x14ac:dyDescent="0.25">
      <c r="B71" s="44"/>
    </row>
    <row r="72" spans="2:2" x14ac:dyDescent="0.25">
      <c r="B72" s="44"/>
    </row>
    <row r="73" spans="2:2" x14ac:dyDescent="0.25">
      <c r="B73" s="44"/>
    </row>
    <row r="74" spans="2:2" x14ac:dyDescent="0.25">
      <c r="B74" s="44"/>
    </row>
    <row r="75" spans="2:2" x14ac:dyDescent="0.25">
      <c r="B75" s="44"/>
    </row>
    <row r="76" spans="2:2" x14ac:dyDescent="0.25">
      <c r="B76" s="44"/>
    </row>
    <row r="77" spans="2:2" x14ac:dyDescent="0.25">
      <c r="B77" s="44"/>
    </row>
    <row r="78" spans="2:2" x14ac:dyDescent="0.25">
      <c r="B78" s="44"/>
    </row>
    <row r="79" spans="2:2" x14ac:dyDescent="0.25">
      <c r="B79" s="44"/>
    </row>
  </sheetData>
  <mergeCells count="20">
    <mergeCell ref="A22:B22"/>
    <mergeCell ref="A40:B40"/>
    <mergeCell ref="A41:B41"/>
    <mergeCell ref="A33:B33"/>
    <mergeCell ref="A34:B34"/>
    <mergeCell ref="A35:B35"/>
    <mergeCell ref="A26:B26"/>
    <mergeCell ref="A32:B32"/>
    <mergeCell ref="A31:B31"/>
    <mergeCell ref="A23:B23"/>
    <mergeCell ref="A24:B24"/>
    <mergeCell ref="A25:B25"/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9:E12 E13 A14:E14 A16:E17 E15">
    <cfRule type="expression" dxfId="51" priority="53" stopIfTrue="1">
      <formula>AND($A9&lt;&gt;"COMPOSICAO",$A9&lt;&gt;"INSUMO",$A9&lt;&gt;"")</formula>
    </cfRule>
    <cfRule type="expression" dxfId="50" priority="54" stopIfTrue="1">
      <formula>AND(OR($A9="COMPOSICAO",$A9="INSUMO",$A9&lt;&gt;""),$A9&lt;&gt;"")</formula>
    </cfRule>
  </conditionalFormatting>
  <conditionalFormatting sqref="A12:D12 A14:D14">
    <cfRule type="expression" dxfId="49" priority="49" stopIfTrue="1">
      <formula>AND($A12&lt;&gt;"COMPOSICAO",$A12&lt;&gt;"INSUMO",$A12&lt;&gt;"")</formula>
    </cfRule>
    <cfRule type="expression" dxfId="48" priority="50" stopIfTrue="1">
      <formula>AND(OR($A12="COMPOSICAO",$A12="INSUMO",$A12&lt;&gt;""),$A12&lt;&gt;"")</formula>
    </cfRule>
  </conditionalFormatting>
  <conditionalFormatting sqref="A12:D12 A14:D14">
    <cfRule type="expression" dxfId="47" priority="47" stopIfTrue="1">
      <formula>AND($A12&lt;&gt;"COMPOSICAO",$A12&lt;&gt;"INSUMO",$A12&lt;&gt;"")</formula>
    </cfRule>
    <cfRule type="expression" dxfId="46" priority="48" stopIfTrue="1">
      <formula>AND(OR($A12="COMPOSICAO",$A12="INSUMO",$A12&lt;&gt;""),$A12&lt;&gt;"")</formula>
    </cfRule>
  </conditionalFormatting>
  <conditionalFormatting sqref="B12 B14">
    <cfRule type="expression" dxfId="45" priority="45" stopIfTrue="1">
      <formula>AND($A12&lt;&gt;"COMPOSICAO",$A12&lt;&gt;"INSUMO",$A12&lt;&gt;"")</formula>
    </cfRule>
    <cfRule type="expression" dxfId="44" priority="46" stopIfTrue="1">
      <formula>AND(OR($A12="COMPOSICAO",$A12="INSUMO",$A12&lt;&gt;""),$A12&lt;&gt;"")</formula>
    </cfRule>
  </conditionalFormatting>
  <conditionalFormatting sqref="A12:D12 A14:D14">
    <cfRule type="expression" dxfId="43" priority="43" stopIfTrue="1">
      <formula>AND($A12&lt;&gt;"COMPOSICAO",$A12&lt;&gt;"INSUMO",$A12&lt;&gt;"")</formula>
    </cfRule>
    <cfRule type="expression" dxfId="42" priority="44" stopIfTrue="1">
      <formula>AND(OR($A12="COMPOSICAO",$A12="INSUMO",$A12&lt;&gt;""),$A12&lt;&gt;"")</formula>
    </cfRule>
  </conditionalFormatting>
  <conditionalFormatting sqref="A12:D12 A14:D14">
    <cfRule type="expression" dxfId="41" priority="41" stopIfTrue="1">
      <formula>AND($A12&lt;&gt;"COMPOSICAO",$A12&lt;&gt;"INSUMO",$A12&lt;&gt;"")</formula>
    </cfRule>
    <cfRule type="expression" dxfId="40" priority="42" stopIfTrue="1">
      <formula>AND(OR($A12="COMPOSICAO",$A12="INSUMO",$A12&lt;&gt;""),$A12&lt;&gt;"")</formula>
    </cfRule>
  </conditionalFormatting>
  <conditionalFormatting sqref="A12:D12 A14:D14">
    <cfRule type="expression" dxfId="39" priority="39" stopIfTrue="1">
      <formula>AND($A12&lt;&gt;"COMPOSICAO",$A12&lt;&gt;"INSUMO",$A12&lt;&gt;"")</formula>
    </cfRule>
    <cfRule type="expression" dxfId="38" priority="40" stopIfTrue="1">
      <formula>AND(OR($A12="COMPOSICAO",$A12="INSUMO",$A12&lt;&gt;""),$A12&lt;&gt;"")</formula>
    </cfRule>
  </conditionalFormatting>
  <conditionalFormatting sqref="A12:D12 A14:D14">
    <cfRule type="expression" dxfId="37" priority="37" stopIfTrue="1">
      <formula>AND($A12&lt;&gt;"COMPOSICAO",$A12&lt;&gt;"INSUMO",$A12&lt;&gt;"")</formula>
    </cfRule>
    <cfRule type="expression" dxfId="36" priority="38" stopIfTrue="1">
      <formula>AND(OR($A12="COMPOSICAO",$A12="INSUMO",$A12&lt;&gt;""),$A12&lt;&gt;"")</formula>
    </cfRule>
  </conditionalFormatting>
  <conditionalFormatting sqref="A13 C13:D13">
    <cfRule type="expression" dxfId="35" priority="35" stopIfTrue="1">
      <formula>AND($A13&lt;&gt;"COMPOSICAO",$A13&lt;&gt;"INSUMO",$A13&lt;&gt;"")</formula>
    </cfRule>
    <cfRule type="expression" dxfId="34" priority="36" stopIfTrue="1">
      <formula>AND(OR($A13="COMPOSICAO",$A13="INSUMO",$A13&lt;&gt;""),$A13&lt;&gt;"")</formula>
    </cfRule>
  </conditionalFormatting>
  <conditionalFormatting sqref="B13">
    <cfRule type="expression" dxfId="33" priority="33" stopIfTrue="1">
      <formula>AND($A13&lt;&gt;"COMPOSICAO",$A13&lt;&gt;"INSUMO",$A13&lt;&gt;"")</formula>
    </cfRule>
    <cfRule type="expression" dxfId="32" priority="34" stopIfTrue="1">
      <formula>AND(OR($A13="COMPOSICAO",$A13="INSUMO",$A13&lt;&gt;""),$A13&lt;&gt;"")</formula>
    </cfRule>
  </conditionalFormatting>
  <conditionalFormatting sqref="B13">
    <cfRule type="expression" dxfId="31" priority="31" stopIfTrue="1">
      <formula>AND($A13&lt;&gt;"COMPOSICAO",$A13&lt;&gt;"INSUMO",$A13&lt;&gt;"")</formula>
    </cfRule>
    <cfRule type="expression" dxfId="30" priority="32" stopIfTrue="1">
      <formula>AND(OR($A13="COMPOSICAO",$A13="INSUMO",$A13&lt;&gt;""),$A13&lt;&gt;"")</formula>
    </cfRule>
  </conditionalFormatting>
  <conditionalFormatting sqref="B13">
    <cfRule type="expression" dxfId="29" priority="29" stopIfTrue="1">
      <formula>AND($A13&lt;&gt;"COMPOSICAO",$A13&lt;&gt;"INSUMO",$A13&lt;&gt;"")</formula>
    </cfRule>
    <cfRule type="expression" dxfId="28" priority="30" stopIfTrue="1">
      <formula>AND(OR($A13="COMPOSICAO",$A13="INSUMO",$A13&lt;&gt;""),$A13&lt;&gt;"")</formula>
    </cfRule>
  </conditionalFormatting>
  <conditionalFormatting sqref="B13">
    <cfRule type="expression" dxfId="27" priority="27" stopIfTrue="1">
      <formula>AND($A13&lt;&gt;"COMPOSICAO",$A13&lt;&gt;"INSUMO",$A13&lt;&gt;"")</formula>
    </cfRule>
    <cfRule type="expression" dxfId="26" priority="28" stopIfTrue="1">
      <formula>AND(OR($A13="COMPOSICAO",$A13="INSUMO",$A13&lt;&gt;""),$A13&lt;&gt;"")</formula>
    </cfRule>
  </conditionalFormatting>
  <conditionalFormatting sqref="B13">
    <cfRule type="expression" dxfId="25" priority="25" stopIfTrue="1">
      <formula>AND($A13&lt;&gt;"COMPOSICAO",$A13&lt;&gt;"INSUMO",$A13&lt;&gt;"")</formula>
    </cfRule>
    <cfRule type="expression" dxfId="24" priority="26" stopIfTrue="1">
      <formula>AND(OR($A13="COMPOSICAO",$A13="INSUMO",$A13&lt;&gt;""),$A13&lt;&gt;"")</formula>
    </cfRule>
  </conditionalFormatting>
  <conditionalFormatting sqref="B13">
    <cfRule type="expression" dxfId="23" priority="23" stopIfTrue="1">
      <formula>AND($A13&lt;&gt;"COMPOSICAO",$A13&lt;&gt;"INSUMO",$A13&lt;&gt;"")</formula>
    </cfRule>
    <cfRule type="expression" dxfId="22" priority="24" stopIfTrue="1">
      <formula>AND(OR($A13="COMPOSICAO",$A13="INSUMO",$A13&lt;&gt;""),$A13&lt;&gt;"")</formula>
    </cfRule>
  </conditionalFormatting>
  <conditionalFormatting sqref="B13">
    <cfRule type="expression" dxfId="21" priority="21" stopIfTrue="1">
      <formula>AND($A13&lt;&gt;"COMPOSICAO",$A13&lt;&gt;"INSUMO",$A13&lt;&gt;"")</formula>
    </cfRule>
    <cfRule type="expression" dxfId="20" priority="22" stopIfTrue="1">
      <formula>AND(OR($A13="COMPOSICAO",$A13="INSUMO",$A13&lt;&gt;""),$A13&lt;&gt;"")</formula>
    </cfRule>
  </conditionalFormatting>
  <conditionalFormatting sqref="B13">
    <cfRule type="expression" dxfId="19" priority="19" stopIfTrue="1">
      <formula>AND($A13&lt;&gt;"COMPOSICAO",$A13&lt;&gt;"INSUMO",$A13&lt;&gt;"")</formula>
    </cfRule>
    <cfRule type="expression" dxfId="18" priority="20" stopIfTrue="1">
      <formula>AND(OR($A13="COMPOSICAO",$A13="INSUMO",$A13&lt;&gt;""),$A13&lt;&gt;"")</formula>
    </cfRule>
  </conditionalFormatting>
  <conditionalFormatting sqref="A15 C15:D15">
    <cfRule type="expression" dxfId="17" priority="17" stopIfTrue="1">
      <formula>AND($A15&lt;&gt;"COMPOSICAO",$A15&lt;&gt;"INSUMO",$A15&lt;&gt;"")</formula>
    </cfRule>
    <cfRule type="expression" dxfId="16" priority="18" stopIfTrue="1">
      <formula>AND(OR($A15="COMPOSICAO",$A15="INSUMO",$A15&lt;&gt;""),$A15&lt;&gt;"")</formula>
    </cfRule>
  </conditionalFormatting>
  <conditionalFormatting sqref="B15">
    <cfRule type="expression" dxfId="15" priority="15" stopIfTrue="1">
      <formula>AND($A15&lt;&gt;"COMPOSICAO",$A15&lt;&gt;"INSUMO",$A15&lt;&gt;"")</formula>
    </cfRule>
    <cfRule type="expression" dxfId="14" priority="16" stopIfTrue="1">
      <formula>AND(OR($A15="COMPOSICAO",$A15="INSUMO",$A15&lt;&gt;""),$A15&lt;&gt;"")</formula>
    </cfRule>
  </conditionalFormatting>
  <conditionalFormatting sqref="B15">
    <cfRule type="expression" dxfId="13" priority="13" stopIfTrue="1">
      <formula>AND($A15&lt;&gt;"COMPOSICAO",$A15&lt;&gt;"INSUMO",$A15&lt;&gt;"")</formula>
    </cfRule>
    <cfRule type="expression" dxfId="12" priority="14" stopIfTrue="1">
      <formula>AND(OR($A15="COMPOSICAO",$A15="INSUMO",$A15&lt;&gt;""),$A15&lt;&gt;"")</formula>
    </cfRule>
  </conditionalFormatting>
  <conditionalFormatting sqref="B15">
    <cfRule type="expression" dxfId="11" priority="11" stopIfTrue="1">
      <formula>AND($A15&lt;&gt;"COMPOSICAO",$A15&lt;&gt;"INSUMO",$A15&lt;&gt;"")</formula>
    </cfRule>
    <cfRule type="expression" dxfId="10" priority="12" stopIfTrue="1">
      <formula>AND(OR($A15="COMPOSICAO",$A15="INSUMO",$A15&lt;&gt;""),$A15&lt;&gt;"")</formula>
    </cfRule>
  </conditionalFormatting>
  <conditionalFormatting sqref="B15">
    <cfRule type="expression" dxfId="9" priority="9" stopIfTrue="1">
      <formula>AND($A15&lt;&gt;"COMPOSICAO",$A15&lt;&gt;"INSUMO",$A15&lt;&gt;"")</formula>
    </cfRule>
    <cfRule type="expression" dxfId="8" priority="10" stopIfTrue="1">
      <formula>AND(OR($A15="COMPOSICAO",$A15="INSUMO",$A15&lt;&gt;""),$A15&lt;&gt;"")</formula>
    </cfRule>
  </conditionalFormatting>
  <conditionalFormatting sqref="B15">
    <cfRule type="expression" dxfId="7" priority="7" stopIfTrue="1">
      <formula>AND($A15&lt;&gt;"COMPOSICAO",$A15&lt;&gt;"INSUMO",$A15&lt;&gt;"")</formula>
    </cfRule>
    <cfRule type="expression" dxfId="6" priority="8" stopIfTrue="1">
      <formula>AND(OR($A15="COMPOSICAO",$A15="INSUMO",$A15&lt;&gt;""),$A15&lt;&gt;"")</formula>
    </cfRule>
  </conditionalFormatting>
  <conditionalFormatting sqref="B15">
    <cfRule type="expression" dxfId="5" priority="5" stopIfTrue="1">
      <formula>AND($A15&lt;&gt;"COMPOSICAO",$A15&lt;&gt;"INSUMO",$A15&lt;&gt;"")</formula>
    </cfRule>
    <cfRule type="expression" dxfId="4" priority="6" stopIfTrue="1">
      <formula>AND(OR($A15="COMPOSICAO",$A15="INSUMO",$A15&lt;&gt;""),$A15&lt;&gt;"")</formula>
    </cfRule>
  </conditionalFormatting>
  <conditionalFormatting sqref="B15">
    <cfRule type="expression" dxfId="3" priority="3" stopIfTrue="1">
      <formula>AND($A15&lt;&gt;"COMPOSICAO",$A15&lt;&gt;"INSUMO",$A15&lt;&gt;"")</formula>
    </cfRule>
    <cfRule type="expression" dxfId="2" priority="4" stopIfTrue="1">
      <formula>AND(OR($A15="COMPOSICAO",$A15="INSUMO",$A15&lt;&gt;""),$A15&lt;&gt;"")</formula>
    </cfRule>
  </conditionalFormatting>
  <conditionalFormatting sqref="B15">
    <cfRule type="expression" dxfId="1" priority="1" stopIfTrue="1">
      <formula>AND($A15&lt;&gt;"COMPOSICAO",$A15&lt;&gt;"INSUMO",$A15&lt;&gt;"")</formula>
    </cfRule>
    <cfRule type="expression" dxfId="0" priority="2" stopIfTrue="1">
      <formula>AND(OR($A15="COMPOSICAO",$A15="INSUMO",$A15&lt;&gt;""),$A15&lt;&gt;"")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Capa_Composição</vt:lpstr>
      <vt:lpstr>Composição 01</vt:lpstr>
      <vt:lpstr>Composição 02</vt:lpstr>
      <vt:lpstr>Composição 03</vt:lpstr>
      <vt:lpstr>Cmposição 04</vt:lpstr>
      <vt:lpstr>Composição 05</vt:lpstr>
      <vt:lpstr>'Cmposição 04'!Area_de_impressao</vt:lpstr>
      <vt:lpstr>'Composição 01'!Area_de_impressao</vt:lpstr>
      <vt:lpstr>'Composição 02'!Area_de_impressao</vt:lpstr>
      <vt:lpstr>'Composição 03'!Area_de_impressao</vt:lpstr>
      <vt:lpstr>'Composição 05'!Area_de_impressao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</cp:lastModifiedBy>
  <cp:lastPrinted>2020-12-07T12:58:45Z</cp:lastPrinted>
  <dcterms:created xsi:type="dcterms:W3CDTF">2014-07-30T13:05:35Z</dcterms:created>
  <dcterms:modified xsi:type="dcterms:W3CDTF">2024-05-24T12:11:15Z</dcterms:modified>
</cp:coreProperties>
</file>